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ter Management\02. Statement of Financila Position\"/>
    </mc:Choice>
  </mc:AlternateContent>
  <xr:revisionPtr revIDLastSave="0" documentId="8_{AB6D3546-D1C8-4A89-ADB9-9D6D11383F9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'DC30'!$A$1:$AA$54</definedName>
    <definedName name="_xlnm.Print_Area" localSheetId="15">'DC31'!$A$1:$AA$54</definedName>
    <definedName name="_xlnm.Print_Area" localSheetId="20">'DC32'!$A$1:$AA$54</definedName>
    <definedName name="_xlnm.Print_Area" localSheetId="1">'MP301'!$A$1:$AA$54</definedName>
    <definedName name="_xlnm.Print_Area" localSheetId="2">'MP302'!$A$1:$AA$54</definedName>
    <definedName name="_xlnm.Print_Area" localSheetId="3">'MP303'!$A$1:$AA$54</definedName>
    <definedName name="_xlnm.Print_Area" localSheetId="4">'MP304'!$A$1:$AA$54</definedName>
    <definedName name="_xlnm.Print_Area" localSheetId="5">'MP305'!$A$1:$AA$54</definedName>
    <definedName name="_xlnm.Print_Area" localSheetId="6">'MP306'!$A$1:$AA$54</definedName>
    <definedName name="_xlnm.Print_Area" localSheetId="7">'MP307'!$A$1:$AA$54</definedName>
    <definedName name="_xlnm.Print_Area" localSheetId="9">'MP311'!$A$1:$AA$54</definedName>
    <definedName name="_xlnm.Print_Area" localSheetId="10">'MP312'!$A$1:$AA$54</definedName>
    <definedName name="_xlnm.Print_Area" localSheetId="11">'MP313'!$A$1:$AA$54</definedName>
    <definedName name="_xlnm.Print_Area" localSheetId="12">'MP314'!$A$1:$AA$54</definedName>
    <definedName name="_xlnm.Print_Area" localSheetId="13">'MP315'!$A$1:$AA$54</definedName>
    <definedName name="_xlnm.Print_Area" localSheetId="14">'MP316'!$A$1:$AA$54</definedName>
    <definedName name="_xlnm.Print_Area" localSheetId="16">'MP321'!$A$1:$AA$54</definedName>
    <definedName name="_xlnm.Print_Area" localSheetId="17">'MP324'!$A$1:$AA$54</definedName>
    <definedName name="_xlnm.Print_Area" localSheetId="18">'MP325'!$A$1:$AA$54</definedName>
    <definedName name="_xlnm.Print_Area" localSheetId="19">'MP326'!$A$1:$AA$54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N45" i="2"/>
  <c r="N44" i="2"/>
  <c r="G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Z37" i="2" s="1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M37" i="2"/>
  <c r="M44" i="2" s="1"/>
  <c r="L37" i="2"/>
  <c r="L44" i="2" s="1"/>
  <c r="K37" i="2"/>
  <c r="K44" i="2" s="1"/>
  <c r="J37" i="2"/>
  <c r="J44" i="2" s="1"/>
  <c r="I37" i="2"/>
  <c r="H37" i="2"/>
  <c r="H44" i="2" s="1"/>
  <c r="G37" i="2"/>
  <c r="F37" i="2"/>
  <c r="F44" i="2" s="1"/>
  <c r="E37" i="2"/>
  <c r="E44" i="2" s="1"/>
  <c r="D37" i="2"/>
  <c r="D44" i="2" s="1"/>
  <c r="C37" i="2"/>
  <c r="C44" i="2" s="1"/>
  <c r="R26" i="2"/>
  <c r="R45" i="2" s="1"/>
  <c r="Q26" i="2"/>
  <c r="J26" i="2"/>
  <c r="I26" i="2"/>
  <c r="C26" i="2"/>
  <c r="C45" i="2" s="1"/>
  <c r="AA25" i="2"/>
  <c r="AA26" i="2" s="1"/>
  <c r="AA45" i="2" s="1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V13" i="2"/>
  <c r="V26" i="2" s="1"/>
  <c r="U13" i="2"/>
  <c r="U26" i="2" s="1"/>
  <c r="U45" i="2" s="1"/>
  <c r="T13" i="2"/>
  <c r="T26" i="2" s="1"/>
  <c r="T45" i="2" s="1"/>
  <c r="S13" i="2"/>
  <c r="S26" i="2" s="1"/>
  <c r="S45" i="2" s="1"/>
  <c r="R13" i="2"/>
  <c r="Q13" i="2"/>
  <c r="P13" i="2"/>
  <c r="P26" i="2" s="1"/>
  <c r="P45" i="2" s="1"/>
  <c r="O13" i="2"/>
  <c r="O26" i="2" s="1"/>
  <c r="N13" i="2"/>
  <c r="N26" i="2" s="1"/>
  <c r="M13" i="2"/>
  <c r="M26" i="2" s="1"/>
  <c r="M45" i="2" s="1"/>
  <c r="L13" i="2"/>
  <c r="L26" i="2" s="1"/>
  <c r="L45" i="2" s="1"/>
  <c r="K13" i="2"/>
  <c r="K26" i="2" s="1"/>
  <c r="K45" i="2" s="1"/>
  <c r="J13" i="2"/>
  <c r="I13" i="2"/>
  <c r="H13" i="2"/>
  <c r="H26" i="2" s="1"/>
  <c r="H45" i="2" s="1"/>
  <c r="G13" i="2"/>
  <c r="G26" i="2" s="1"/>
  <c r="G45" i="2" s="1"/>
  <c r="F13" i="2"/>
  <c r="F26" i="2" s="1"/>
  <c r="E13" i="2"/>
  <c r="E26" i="2" s="1"/>
  <c r="E45" i="2" s="1"/>
  <c r="D13" i="2"/>
  <c r="D26" i="2" s="1"/>
  <c r="D45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W44" i="3"/>
  <c r="I44" i="3"/>
  <c r="G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Z37" i="3" s="1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H37" i="3"/>
  <c r="H44" i="3" s="1"/>
  <c r="G37" i="3"/>
  <c r="F37" i="3"/>
  <c r="F44" i="3" s="1"/>
  <c r="E37" i="3"/>
  <c r="E44" i="3" s="1"/>
  <c r="D37" i="3"/>
  <c r="D44" i="3" s="1"/>
  <c r="C37" i="3"/>
  <c r="C44" i="3" s="1"/>
  <c r="R26" i="3"/>
  <c r="R45" i="3" s="1"/>
  <c r="Q26" i="3"/>
  <c r="J26" i="3"/>
  <c r="I26" i="3"/>
  <c r="I45" i="3" s="1"/>
  <c r="C26" i="3"/>
  <c r="C45" i="3" s="1"/>
  <c r="AA25" i="3"/>
  <c r="AA26" i="3" s="1"/>
  <c r="AA45" i="3" s="1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Y45" i="3" s="1"/>
  <c r="X13" i="3"/>
  <c r="X26" i="3" s="1"/>
  <c r="W13" i="3"/>
  <c r="W26" i="3" s="1"/>
  <c r="V13" i="3"/>
  <c r="V26" i="3" s="1"/>
  <c r="U13" i="3"/>
  <c r="U26" i="3" s="1"/>
  <c r="U45" i="3" s="1"/>
  <c r="T13" i="3"/>
  <c r="T26" i="3" s="1"/>
  <c r="T45" i="3" s="1"/>
  <c r="S13" i="3"/>
  <c r="S26" i="3" s="1"/>
  <c r="S45" i="3" s="1"/>
  <c r="R13" i="3"/>
  <c r="Q13" i="3"/>
  <c r="P13" i="3"/>
  <c r="P26" i="3" s="1"/>
  <c r="P45" i="3" s="1"/>
  <c r="O13" i="3"/>
  <c r="O26" i="3" s="1"/>
  <c r="N13" i="3"/>
  <c r="N26" i="3" s="1"/>
  <c r="M13" i="3"/>
  <c r="M26" i="3" s="1"/>
  <c r="M45" i="3" s="1"/>
  <c r="L13" i="3"/>
  <c r="L26" i="3" s="1"/>
  <c r="L45" i="3" s="1"/>
  <c r="K13" i="3"/>
  <c r="K26" i="3" s="1"/>
  <c r="K45" i="3" s="1"/>
  <c r="J13" i="3"/>
  <c r="I13" i="3"/>
  <c r="H13" i="3"/>
  <c r="H26" i="3" s="1"/>
  <c r="H45" i="3" s="1"/>
  <c r="G13" i="3"/>
  <c r="G26" i="3" s="1"/>
  <c r="G45" i="3" s="1"/>
  <c r="F13" i="3"/>
  <c r="F26" i="3" s="1"/>
  <c r="E13" i="3"/>
  <c r="E26" i="3" s="1"/>
  <c r="E45" i="3" s="1"/>
  <c r="D13" i="3"/>
  <c r="D26" i="3" s="1"/>
  <c r="D45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I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Z37" i="4" s="1"/>
  <c r="W37" i="4"/>
  <c r="W44" i="4" s="1"/>
  <c r="V37" i="4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H37" i="4"/>
  <c r="H44" i="4" s="1"/>
  <c r="G37" i="4"/>
  <c r="G44" i="4" s="1"/>
  <c r="F37" i="4"/>
  <c r="F44" i="4" s="1"/>
  <c r="E37" i="4"/>
  <c r="E44" i="4" s="1"/>
  <c r="D37" i="4"/>
  <c r="D44" i="4" s="1"/>
  <c r="C37" i="4"/>
  <c r="C44" i="4" s="1"/>
  <c r="S26" i="4"/>
  <c r="R26" i="4"/>
  <c r="K26" i="4"/>
  <c r="K45" i="4" s="1"/>
  <c r="J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Y45" i="4" s="1"/>
  <c r="X13" i="4"/>
  <c r="X26" i="4" s="1"/>
  <c r="W13" i="4"/>
  <c r="W26" i="4" s="1"/>
  <c r="V13" i="4"/>
  <c r="V26" i="4" s="1"/>
  <c r="U13" i="4"/>
  <c r="U26" i="4" s="1"/>
  <c r="T13" i="4"/>
  <c r="T26" i="4" s="1"/>
  <c r="S13" i="4"/>
  <c r="R13" i="4"/>
  <c r="Q13" i="4"/>
  <c r="Q26" i="4" s="1"/>
  <c r="P13" i="4"/>
  <c r="P26" i="4" s="1"/>
  <c r="O13" i="4"/>
  <c r="O26" i="4" s="1"/>
  <c r="N13" i="4"/>
  <c r="N26" i="4" s="1"/>
  <c r="M13" i="4"/>
  <c r="M26" i="4" s="1"/>
  <c r="L13" i="4"/>
  <c r="L26" i="4" s="1"/>
  <c r="K13" i="4"/>
  <c r="J13" i="4"/>
  <c r="I13" i="4"/>
  <c r="I26" i="4" s="1"/>
  <c r="I45" i="4" s="1"/>
  <c r="H13" i="4"/>
  <c r="H26" i="4" s="1"/>
  <c r="G13" i="4"/>
  <c r="G26" i="4" s="1"/>
  <c r="F13" i="4"/>
  <c r="F26" i="4" s="1"/>
  <c r="E13" i="4"/>
  <c r="E26" i="4" s="1"/>
  <c r="D13" i="4"/>
  <c r="D26" i="4" s="1"/>
  <c r="C13" i="4"/>
  <c r="C26" i="4" s="1"/>
  <c r="C45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W44" i="5"/>
  <c r="I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Z37" i="5" s="1"/>
  <c r="W37" i="5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H37" i="5"/>
  <c r="H44" i="5" s="1"/>
  <c r="G37" i="5"/>
  <c r="G44" i="5" s="1"/>
  <c r="F37" i="5"/>
  <c r="F44" i="5" s="1"/>
  <c r="E37" i="5"/>
  <c r="E44" i="5" s="1"/>
  <c r="D37" i="5"/>
  <c r="D44" i="5" s="1"/>
  <c r="C37" i="5"/>
  <c r="C44" i="5" s="1"/>
  <c r="S26" i="5"/>
  <c r="S45" i="5" s="1"/>
  <c r="Q26" i="5"/>
  <c r="K26" i="5"/>
  <c r="K45" i="5" s="1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Y45" i="5" s="1"/>
  <c r="X13" i="5"/>
  <c r="X26" i="5" s="1"/>
  <c r="W13" i="5"/>
  <c r="W26" i="5" s="1"/>
  <c r="V13" i="5"/>
  <c r="V26" i="5" s="1"/>
  <c r="U13" i="5"/>
  <c r="U26" i="5" s="1"/>
  <c r="T13" i="5"/>
  <c r="T26" i="5" s="1"/>
  <c r="S13" i="5"/>
  <c r="R13" i="5"/>
  <c r="R26" i="5" s="1"/>
  <c r="Q13" i="5"/>
  <c r="P13" i="5"/>
  <c r="P26" i="5" s="1"/>
  <c r="O13" i="5"/>
  <c r="O26" i="5" s="1"/>
  <c r="N13" i="5"/>
  <c r="N26" i="5" s="1"/>
  <c r="M13" i="5"/>
  <c r="M26" i="5" s="1"/>
  <c r="L13" i="5"/>
  <c r="L26" i="5" s="1"/>
  <c r="K13" i="5"/>
  <c r="J13" i="5"/>
  <c r="J26" i="5" s="1"/>
  <c r="I13" i="5"/>
  <c r="I26" i="5" s="1"/>
  <c r="I45" i="5" s="1"/>
  <c r="H13" i="5"/>
  <c r="H26" i="5" s="1"/>
  <c r="G13" i="5"/>
  <c r="G26" i="5" s="1"/>
  <c r="F13" i="5"/>
  <c r="F26" i="5" s="1"/>
  <c r="E13" i="5"/>
  <c r="E26" i="5" s="1"/>
  <c r="D13" i="5"/>
  <c r="D26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Y44" i="6"/>
  <c r="N44" i="6"/>
  <c r="I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Z37" i="6" s="1"/>
  <c r="W37" i="6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M37" i="6"/>
  <c r="M44" i="6" s="1"/>
  <c r="L37" i="6"/>
  <c r="L44" i="6" s="1"/>
  <c r="K37" i="6"/>
  <c r="K44" i="6" s="1"/>
  <c r="J37" i="6"/>
  <c r="J44" i="6" s="1"/>
  <c r="I37" i="6"/>
  <c r="H37" i="6"/>
  <c r="H44" i="6" s="1"/>
  <c r="G37" i="6"/>
  <c r="F37" i="6"/>
  <c r="F44" i="6" s="1"/>
  <c r="E37" i="6"/>
  <c r="E44" i="6" s="1"/>
  <c r="D37" i="6"/>
  <c r="D44" i="6" s="1"/>
  <c r="C37" i="6"/>
  <c r="C44" i="6" s="1"/>
  <c r="R26" i="6"/>
  <c r="K26" i="6"/>
  <c r="K45" i="6" s="1"/>
  <c r="J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Y45" i="6" s="1"/>
  <c r="X13" i="6"/>
  <c r="X26" i="6" s="1"/>
  <c r="W13" i="6"/>
  <c r="W26" i="6" s="1"/>
  <c r="V13" i="6"/>
  <c r="V26" i="6" s="1"/>
  <c r="U13" i="6"/>
  <c r="U26" i="6" s="1"/>
  <c r="T13" i="6"/>
  <c r="T26" i="6" s="1"/>
  <c r="S13" i="6"/>
  <c r="S26" i="6" s="1"/>
  <c r="S45" i="6" s="1"/>
  <c r="R13" i="6"/>
  <c r="Q13" i="6"/>
  <c r="Q26" i="6" s="1"/>
  <c r="P13" i="6"/>
  <c r="P26" i="6" s="1"/>
  <c r="O13" i="6"/>
  <c r="O26" i="6" s="1"/>
  <c r="N13" i="6"/>
  <c r="N26" i="6" s="1"/>
  <c r="N45" i="6" s="1"/>
  <c r="M13" i="6"/>
  <c r="M26" i="6" s="1"/>
  <c r="L13" i="6"/>
  <c r="L26" i="6" s="1"/>
  <c r="K13" i="6"/>
  <c r="J13" i="6"/>
  <c r="I13" i="6"/>
  <c r="I26" i="6" s="1"/>
  <c r="I45" i="6" s="1"/>
  <c r="H13" i="6"/>
  <c r="H26" i="6" s="1"/>
  <c r="G13" i="6"/>
  <c r="G26" i="6" s="1"/>
  <c r="F13" i="6"/>
  <c r="F26" i="6" s="1"/>
  <c r="E13" i="6"/>
  <c r="E26" i="6" s="1"/>
  <c r="D13" i="6"/>
  <c r="D26" i="6" s="1"/>
  <c r="C13" i="6"/>
  <c r="C26" i="6" s="1"/>
  <c r="C45" i="6" s="1"/>
  <c r="AA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I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Z37" i="7" s="1"/>
  <c r="W37" i="7"/>
  <c r="V37" i="7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N37" i="7"/>
  <c r="N44" i="7" s="1"/>
  <c r="M37" i="7"/>
  <c r="M44" i="7" s="1"/>
  <c r="L37" i="7"/>
  <c r="L44" i="7" s="1"/>
  <c r="K37" i="7"/>
  <c r="K44" i="7" s="1"/>
  <c r="J37" i="7"/>
  <c r="J44" i="7" s="1"/>
  <c r="I37" i="7"/>
  <c r="H37" i="7"/>
  <c r="H44" i="7" s="1"/>
  <c r="G37" i="7"/>
  <c r="F37" i="7"/>
  <c r="F44" i="7" s="1"/>
  <c r="E37" i="7"/>
  <c r="E44" i="7" s="1"/>
  <c r="D37" i="7"/>
  <c r="D44" i="7" s="1"/>
  <c r="C37" i="7"/>
  <c r="C44" i="7" s="1"/>
  <c r="AA26" i="7"/>
  <c r="AA45" i="7" s="1"/>
  <c r="Q26" i="7"/>
  <c r="K26" i="7"/>
  <c r="J26" i="7"/>
  <c r="I26" i="7"/>
  <c r="I45" i="7" s="1"/>
  <c r="C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X26" i="7" s="1"/>
  <c r="W13" i="7"/>
  <c r="W26" i="7" s="1"/>
  <c r="V13" i="7"/>
  <c r="V26" i="7" s="1"/>
  <c r="U13" i="7"/>
  <c r="U26" i="7" s="1"/>
  <c r="U45" i="7" s="1"/>
  <c r="T13" i="7"/>
  <c r="T26" i="7" s="1"/>
  <c r="S13" i="7"/>
  <c r="S26" i="7" s="1"/>
  <c r="S45" i="7" s="1"/>
  <c r="R13" i="7"/>
  <c r="R26" i="7" s="1"/>
  <c r="Q13" i="7"/>
  <c r="P13" i="7"/>
  <c r="P26" i="7" s="1"/>
  <c r="O13" i="7"/>
  <c r="O26" i="7" s="1"/>
  <c r="N13" i="7"/>
  <c r="N26" i="7" s="1"/>
  <c r="M13" i="7"/>
  <c r="M26" i="7" s="1"/>
  <c r="M45" i="7" s="1"/>
  <c r="L13" i="7"/>
  <c r="L26" i="7" s="1"/>
  <c r="K13" i="7"/>
  <c r="J13" i="7"/>
  <c r="I13" i="7"/>
  <c r="H13" i="7"/>
  <c r="H26" i="7" s="1"/>
  <c r="G13" i="7"/>
  <c r="G26" i="7" s="1"/>
  <c r="F13" i="7"/>
  <c r="F26" i="7" s="1"/>
  <c r="E13" i="7"/>
  <c r="E26" i="7" s="1"/>
  <c r="E45" i="7" s="1"/>
  <c r="D13" i="7"/>
  <c r="D26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W44" i="8"/>
  <c r="F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O44" i="8" s="1"/>
  <c r="N43" i="8"/>
  <c r="M43" i="8"/>
  <c r="L43" i="8"/>
  <c r="L44" i="8" s="1"/>
  <c r="K43" i="8"/>
  <c r="J43" i="8"/>
  <c r="I43" i="8"/>
  <c r="H43" i="8"/>
  <c r="G43" i="8"/>
  <c r="G44" i="8" s="1"/>
  <c r="F43" i="8"/>
  <c r="E43" i="8"/>
  <c r="D43" i="8"/>
  <c r="C43" i="8"/>
  <c r="AA37" i="8"/>
  <c r="Y37" i="8"/>
  <c r="Y44" i="8" s="1"/>
  <c r="X37" i="8"/>
  <c r="Z37" i="8" s="1"/>
  <c r="W37" i="8"/>
  <c r="V37" i="8"/>
  <c r="V44" i="8" s="1"/>
  <c r="U37" i="8"/>
  <c r="U44" i="8" s="1"/>
  <c r="T37" i="8"/>
  <c r="S37" i="8"/>
  <c r="R37" i="8"/>
  <c r="R44" i="8" s="1"/>
  <c r="Q37" i="8"/>
  <c r="Q44" i="8" s="1"/>
  <c r="P37" i="8"/>
  <c r="P44" i="8" s="1"/>
  <c r="O37" i="8"/>
  <c r="N37" i="8"/>
  <c r="N44" i="8" s="1"/>
  <c r="M37" i="8"/>
  <c r="M44" i="8" s="1"/>
  <c r="L37" i="8"/>
  <c r="K37" i="8"/>
  <c r="J37" i="8"/>
  <c r="I37" i="8"/>
  <c r="H37" i="8"/>
  <c r="G37" i="8"/>
  <c r="F37" i="8"/>
  <c r="E37" i="8"/>
  <c r="E44" i="8" s="1"/>
  <c r="D37" i="8"/>
  <c r="C37" i="8"/>
  <c r="S26" i="8"/>
  <c r="C26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W13" i="8"/>
  <c r="W26" i="8" s="1"/>
  <c r="W45" i="8" s="1"/>
  <c r="V13" i="8"/>
  <c r="V26" i="8" s="1"/>
  <c r="U13" i="8"/>
  <c r="U26" i="8" s="1"/>
  <c r="U45" i="8" s="1"/>
  <c r="T13" i="8"/>
  <c r="T26" i="8" s="1"/>
  <c r="S13" i="8"/>
  <c r="R13" i="8"/>
  <c r="Q13" i="8"/>
  <c r="Q26" i="8" s="1"/>
  <c r="P13" i="8"/>
  <c r="P26" i="8" s="1"/>
  <c r="O13" i="8"/>
  <c r="O26" i="8" s="1"/>
  <c r="N13" i="8"/>
  <c r="N26" i="8" s="1"/>
  <c r="M13" i="8"/>
  <c r="M26" i="8" s="1"/>
  <c r="L13" i="8"/>
  <c r="L26" i="8" s="1"/>
  <c r="L45" i="8" s="1"/>
  <c r="K13" i="8"/>
  <c r="K26" i="8" s="1"/>
  <c r="J13" i="8"/>
  <c r="I13" i="8"/>
  <c r="I26" i="8" s="1"/>
  <c r="H13" i="8"/>
  <c r="H26" i="8" s="1"/>
  <c r="G13" i="8"/>
  <c r="G26" i="8" s="1"/>
  <c r="G45" i="8" s="1"/>
  <c r="F13" i="8"/>
  <c r="F26" i="8" s="1"/>
  <c r="E13" i="8"/>
  <c r="E26" i="8" s="1"/>
  <c r="D13" i="8"/>
  <c r="D26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S44" i="9"/>
  <c r="Q44" i="9"/>
  <c r="F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X44" i="9" s="1"/>
  <c r="W37" i="9"/>
  <c r="V37" i="9"/>
  <c r="V44" i="9" s="1"/>
  <c r="U37" i="9"/>
  <c r="U44" i="9" s="1"/>
  <c r="T37" i="9"/>
  <c r="T44" i="9" s="1"/>
  <c r="S37" i="9"/>
  <c r="R37" i="9"/>
  <c r="R44" i="9" s="1"/>
  <c r="Q37" i="9"/>
  <c r="P37" i="9"/>
  <c r="P44" i="9" s="1"/>
  <c r="O37" i="9"/>
  <c r="N37" i="9"/>
  <c r="N44" i="9" s="1"/>
  <c r="M37" i="9"/>
  <c r="M44" i="9" s="1"/>
  <c r="L37" i="9"/>
  <c r="K37" i="9"/>
  <c r="K44" i="9" s="1"/>
  <c r="J37" i="9"/>
  <c r="J44" i="9" s="1"/>
  <c r="I37" i="9"/>
  <c r="I44" i="9" s="1"/>
  <c r="H37" i="9"/>
  <c r="G37" i="9"/>
  <c r="F37" i="9"/>
  <c r="E37" i="9"/>
  <c r="E44" i="9" s="1"/>
  <c r="D37" i="9"/>
  <c r="D44" i="9" s="1"/>
  <c r="C37" i="9"/>
  <c r="C44" i="9" s="1"/>
  <c r="AA26" i="9"/>
  <c r="AA45" i="9" s="1"/>
  <c r="U26" i="9"/>
  <c r="E26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W13" i="9"/>
  <c r="W26" i="9" s="1"/>
  <c r="V13" i="9"/>
  <c r="V26" i="9" s="1"/>
  <c r="U13" i="9"/>
  <c r="T13" i="9"/>
  <c r="T26" i="9" s="1"/>
  <c r="T45" i="9" s="1"/>
  <c r="S13" i="9"/>
  <c r="S26" i="9" s="1"/>
  <c r="S45" i="9" s="1"/>
  <c r="R13" i="9"/>
  <c r="Q13" i="9"/>
  <c r="Q26" i="9" s="1"/>
  <c r="Q45" i="9" s="1"/>
  <c r="P13" i="9"/>
  <c r="P26" i="9" s="1"/>
  <c r="O13" i="9"/>
  <c r="O26" i="9" s="1"/>
  <c r="N13" i="9"/>
  <c r="N26" i="9" s="1"/>
  <c r="N45" i="9" s="1"/>
  <c r="M13" i="9"/>
  <c r="M26" i="9" s="1"/>
  <c r="L13" i="9"/>
  <c r="L26" i="9" s="1"/>
  <c r="K13" i="9"/>
  <c r="K26" i="9" s="1"/>
  <c r="J13" i="9"/>
  <c r="I13" i="9"/>
  <c r="I26" i="9" s="1"/>
  <c r="H13" i="9"/>
  <c r="H26" i="9" s="1"/>
  <c r="G13" i="9"/>
  <c r="G26" i="9" s="1"/>
  <c r="F13" i="9"/>
  <c r="F26" i="9" s="1"/>
  <c r="E13" i="9"/>
  <c r="D13" i="9"/>
  <c r="D26" i="9" s="1"/>
  <c r="D45" i="9" s="1"/>
  <c r="C13" i="9"/>
  <c r="C26" i="9" s="1"/>
  <c r="AA50" i="10"/>
  <c r="Y50" i="10"/>
  <c r="Z50" i="10" s="1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H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Z44" i="10" s="1"/>
  <c r="W37" i="10"/>
  <c r="V37" i="10"/>
  <c r="V44" i="10" s="1"/>
  <c r="U37" i="10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N37" i="10"/>
  <c r="N44" i="10" s="1"/>
  <c r="M37" i="10"/>
  <c r="L37" i="10"/>
  <c r="L44" i="10" s="1"/>
  <c r="K37" i="10"/>
  <c r="K44" i="10" s="1"/>
  <c r="J37" i="10"/>
  <c r="J44" i="10" s="1"/>
  <c r="I37" i="10"/>
  <c r="I44" i="10" s="1"/>
  <c r="H37" i="10"/>
  <c r="G37" i="10"/>
  <c r="F37" i="10"/>
  <c r="F44" i="10" s="1"/>
  <c r="E37" i="10"/>
  <c r="D37" i="10"/>
  <c r="D44" i="10" s="1"/>
  <c r="C37" i="10"/>
  <c r="C44" i="10" s="1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J26" i="10" s="1"/>
  <c r="J45" i="10" s="1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X13" i="10"/>
  <c r="W13" i="10"/>
  <c r="W26" i="10" s="1"/>
  <c r="V13" i="10"/>
  <c r="V26" i="10" s="1"/>
  <c r="U13" i="10"/>
  <c r="U26" i="10" s="1"/>
  <c r="T13" i="10"/>
  <c r="S13" i="10"/>
  <c r="S26" i="10" s="1"/>
  <c r="S45" i="10" s="1"/>
  <c r="R13" i="10"/>
  <c r="R26" i="10" s="1"/>
  <c r="R45" i="10" s="1"/>
  <c r="Q13" i="10"/>
  <c r="Q26" i="10" s="1"/>
  <c r="P13" i="10"/>
  <c r="O13" i="10"/>
  <c r="O26" i="10" s="1"/>
  <c r="N13" i="10"/>
  <c r="N26" i="10" s="1"/>
  <c r="M13" i="10"/>
  <c r="M26" i="10" s="1"/>
  <c r="L13" i="10"/>
  <c r="K13" i="10"/>
  <c r="K26" i="10" s="1"/>
  <c r="J13" i="10"/>
  <c r="I13" i="10"/>
  <c r="I26" i="10" s="1"/>
  <c r="I45" i="10" s="1"/>
  <c r="H13" i="10"/>
  <c r="G13" i="10"/>
  <c r="G26" i="10" s="1"/>
  <c r="F13" i="10"/>
  <c r="F26" i="10" s="1"/>
  <c r="E13" i="10"/>
  <c r="E26" i="10" s="1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V45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X37" i="11"/>
  <c r="X44" i="11" s="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I37" i="11"/>
  <c r="I44" i="11" s="1"/>
  <c r="H37" i="11"/>
  <c r="G37" i="11"/>
  <c r="G44" i="11" s="1"/>
  <c r="F37" i="11"/>
  <c r="F44" i="11" s="1"/>
  <c r="E37" i="11"/>
  <c r="D37" i="11"/>
  <c r="D44" i="11" s="1"/>
  <c r="C37" i="11"/>
  <c r="C44" i="11" s="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X13" i="11"/>
  <c r="W13" i="11"/>
  <c r="W26" i="11" s="1"/>
  <c r="V13" i="11"/>
  <c r="V26" i="11" s="1"/>
  <c r="U13" i="11"/>
  <c r="U26" i="11" s="1"/>
  <c r="T13" i="11"/>
  <c r="T26" i="11" s="1"/>
  <c r="S13" i="11"/>
  <c r="S26" i="11" s="1"/>
  <c r="R13" i="11"/>
  <c r="R26" i="11" s="1"/>
  <c r="R45" i="11" s="1"/>
  <c r="Q13" i="11"/>
  <c r="Q26" i="11" s="1"/>
  <c r="P13" i="11"/>
  <c r="O13" i="11"/>
  <c r="O26" i="11" s="1"/>
  <c r="N13" i="11"/>
  <c r="N26" i="11" s="1"/>
  <c r="M13" i="11"/>
  <c r="M26" i="11" s="1"/>
  <c r="L13" i="11"/>
  <c r="L26" i="11" s="1"/>
  <c r="K13" i="11"/>
  <c r="K26" i="11" s="1"/>
  <c r="J13" i="11"/>
  <c r="I13" i="11"/>
  <c r="I26" i="11" s="1"/>
  <c r="H13" i="11"/>
  <c r="H26" i="11" s="1"/>
  <c r="G13" i="11"/>
  <c r="G26" i="11" s="1"/>
  <c r="F13" i="11"/>
  <c r="F26" i="11" s="1"/>
  <c r="F45" i="11" s="1"/>
  <c r="E13" i="11"/>
  <c r="E26" i="11" s="1"/>
  <c r="D13" i="11"/>
  <c r="D26" i="11" s="1"/>
  <c r="C13" i="11"/>
  <c r="C26" i="11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5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O44" i="12" s="1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V37" i="12"/>
  <c r="V44" i="12" s="1"/>
  <c r="U37" i="12"/>
  <c r="U44" i="12" s="1"/>
  <c r="T37" i="12"/>
  <c r="S37" i="12"/>
  <c r="R37" i="12"/>
  <c r="R44" i="12" s="1"/>
  <c r="Q37" i="12"/>
  <c r="Q44" i="12" s="1"/>
  <c r="P37" i="12"/>
  <c r="P44" i="12" s="1"/>
  <c r="O37" i="12"/>
  <c r="N37" i="12"/>
  <c r="N44" i="12" s="1"/>
  <c r="M37" i="12"/>
  <c r="L37" i="12"/>
  <c r="K37" i="12"/>
  <c r="J37" i="12"/>
  <c r="J44" i="12" s="1"/>
  <c r="I37" i="12"/>
  <c r="I44" i="12" s="1"/>
  <c r="H37" i="12"/>
  <c r="G37" i="12"/>
  <c r="F37" i="12"/>
  <c r="F44" i="12" s="1"/>
  <c r="E37" i="12"/>
  <c r="D37" i="12"/>
  <c r="C37" i="12"/>
  <c r="E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X13" i="12"/>
  <c r="X26" i="12" s="1"/>
  <c r="W13" i="12"/>
  <c r="W26" i="12" s="1"/>
  <c r="V13" i="12"/>
  <c r="U13" i="12"/>
  <c r="U26" i="12" s="1"/>
  <c r="T13" i="12"/>
  <c r="T26" i="12" s="1"/>
  <c r="S13" i="12"/>
  <c r="S26" i="12" s="1"/>
  <c r="R13" i="12"/>
  <c r="R26" i="12" s="1"/>
  <c r="R45" i="12" s="1"/>
  <c r="Q13" i="12"/>
  <c r="Q26" i="12" s="1"/>
  <c r="Q45" i="12" s="1"/>
  <c r="P13" i="12"/>
  <c r="O13" i="12"/>
  <c r="O26" i="12" s="1"/>
  <c r="N13" i="12"/>
  <c r="M13" i="12"/>
  <c r="L13" i="12"/>
  <c r="L26" i="12" s="1"/>
  <c r="K13" i="12"/>
  <c r="K26" i="12" s="1"/>
  <c r="J13" i="12"/>
  <c r="J26" i="12" s="1"/>
  <c r="J45" i="12" s="1"/>
  <c r="I13" i="12"/>
  <c r="I26" i="12" s="1"/>
  <c r="I45" i="12" s="1"/>
  <c r="H13" i="12"/>
  <c r="G13" i="12"/>
  <c r="G26" i="12" s="1"/>
  <c r="F13" i="12"/>
  <c r="E13" i="12"/>
  <c r="D13" i="12"/>
  <c r="D26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M44" i="13"/>
  <c r="E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W44" i="13" s="1"/>
  <c r="V37" i="13"/>
  <c r="V44" i="13" s="1"/>
  <c r="U37" i="13"/>
  <c r="T37" i="13"/>
  <c r="T44" i="13" s="1"/>
  <c r="S37" i="13"/>
  <c r="S44" i="13" s="1"/>
  <c r="R37" i="13"/>
  <c r="R44" i="13" s="1"/>
  <c r="Q37" i="13"/>
  <c r="Q44" i="13" s="1"/>
  <c r="P37" i="13"/>
  <c r="O37" i="13"/>
  <c r="O44" i="13" s="1"/>
  <c r="N37" i="13"/>
  <c r="N44" i="13" s="1"/>
  <c r="M37" i="13"/>
  <c r="L37" i="13"/>
  <c r="L44" i="13" s="1"/>
  <c r="K37" i="13"/>
  <c r="K44" i="13" s="1"/>
  <c r="J37" i="13"/>
  <c r="J44" i="13" s="1"/>
  <c r="I37" i="13"/>
  <c r="I44" i="13" s="1"/>
  <c r="H37" i="13"/>
  <c r="G37" i="13"/>
  <c r="G44" i="13" s="1"/>
  <c r="F37" i="13"/>
  <c r="F44" i="13" s="1"/>
  <c r="E37" i="13"/>
  <c r="D37" i="13"/>
  <c r="D44" i="13" s="1"/>
  <c r="C37" i="13"/>
  <c r="C44" i="13" s="1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Z13" i="13"/>
  <c r="Y13" i="13"/>
  <c r="X13" i="13"/>
  <c r="X26" i="13" s="1"/>
  <c r="W13" i="13"/>
  <c r="W26" i="13" s="1"/>
  <c r="V13" i="13"/>
  <c r="U13" i="13"/>
  <c r="T13" i="13"/>
  <c r="T26" i="13" s="1"/>
  <c r="S13" i="13"/>
  <c r="S26" i="13" s="1"/>
  <c r="R13" i="13"/>
  <c r="R26" i="13" s="1"/>
  <c r="R45" i="13" s="1"/>
  <c r="Q13" i="13"/>
  <c r="P13" i="13"/>
  <c r="P26" i="13" s="1"/>
  <c r="O13" i="13"/>
  <c r="O26" i="13" s="1"/>
  <c r="N13" i="13"/>
  <c r="M13" i="13"/>
  <c r="L13" i="13"/>
  <c r="L26" i="13" s="1"/>
  <c r="K13" i="13"/>
  <c r="K26" i="13" s="1"/>
  <c r="J13" i="13"/>
  <c r="J26" i="13" s="1"/>
  <c r="J45" i="13" s="1"/>
  <c r="I13" i="13"/>
  <c r="H13" i="13"/>
  <c r="H26" i="13" s="1"/>
  <c r="G13" i="13"/>
  <c r="G26" i="13" s="1"/>
  <c r="F13" i="13"/>
  <c r="E13" i="13"/>
  <c r="D13" i="13"/>
  <c r="D26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M44" i="14"/>
  <c r="E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X44" i="14" s="1"/>
  <c r="Z44" i="14" s="1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D37" i="14"/>
  <c r="D44" i="14" s="1"/>
  <c r="C37" i="14"/>
  <c r="C44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Z13" i="14"/>
  <c r="Y13" i="14"/>
  <c r="X13" i="14"/>
  <c r="X26" i="14" s="1"/>
  <c r="W13" i="14"/>
  <c r="W26" i="14" s="1"/>
  <c r="W45" i="14" s="1"/>
  <c r="V13" i="14"/>
  <c r="U13" i="14"/>
  <c r="T13" i="14"/>
  <c r="T26" i="14" s="1"/>
  <c r="S13" i="14"/>
  <c r="S26" i="14" s="1"/>
  <c r="R13" i="14"/>
  <c r="R26" i="14" s="1"/>
  <c r="Q13" i="14"/>
  <c r="P13" i="14"/>
  <c r="P26" i="14" s="1"/>
  <c r="O13" i="14"/>
  <c r="O26" i="14" s="1"/>
  <c r="O45" i="14" s="1"/>
  <c r="N13" i="14"/>
  <c r="M13" i="14"/>
  <c r="L13" i="14"/>
  <c r="L26" i="14" s="1"/>
  <c r="K13" i="14"/>
  <c r="K26" i="14" s="1"/>
  <c r="J13" i="14"/>
  <c r="J26" i="14" s="1"/>
  <c r="I13" i="14"/>
  <c r="H13" i="14"/>
  <c r="H26" i="14" s="1"/>
  <c r="H45" i="14" s="1"/>
  <c r="G13" i="14"/>
  <c r="G26" i="14" s="1"/>
  <c r="G45" i="14" s="1"/>
  <c r="F13" i="14"/>
  <c r="E13" i="14"/>
  <c r="D13" i="14"/>
  <c r="D26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M44" i="15"/>
  <c r="E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X44" i="15" s="1"/>
  <c r="Z44" i="15" s="1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L37" i="15"/>
  <c r="L44" i="15" s="1"/>
  <c r="L45" i="15" s="1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D37" i="15"/>
  <c r="D44" i="15" s="1"/>
  <c r="D45" i="15" s="1"/>
  <c r="C37" i="15"/>
  <c r="C44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Z13" i="15"/>
  <c r="Y13" i="15"/>
  <c r="X13" i="15"/>
  <c r="X26" i="15" s="1"/>
  <c r="W13" i="15"/>
  <c r="W26" i="15" s="1"/>
  <c r="W45" i="15" s="1"/>
  <c r="V13" i="15"/>
  <c r="U13" i="15"/>
  <c r="T13" i="15"/>
  <c r="T26" i="15" s="1"/>
  <c r="S13" i="15"/>
  <c r="S26" i="15" s="1"/>
  <c r="R13" i="15"/>
  <c r="R26" i="15" s="1"/>
  <c r="R45" i="15" s="1"/>
  <c r="Q13" i="15"/>
  <c r="P13" i="15"/>
  <c r="P26" i="15" s="1"/>
  <c r="P45" i="15" s="1"/>
  <c r="O13" i="15"/>
  <c r="O26" i="15" s="1"/>
  <c r="O45" i="15" s="1"/>
  <c r="N13" i="15"/>
  <c r="M13" i="15"/>
  <c r="L13" i="15"/>
  <c r="L26" i="15" s="1"/>
  <c r="K13" i="15"/>
  <c r="K26" i="15" s="1"/>
  <c r="J13" i="15"/>
  <c r="J26" i="15" s="1"/>
  <c r="J45" i="15" s="1"/>
  <c r="I13" i="15"/>
  <c r="H13" i="15"/>
  <c r="H26" i="15" s="1"/>
  <c r="H45" i="15" s="1"/>
  <c r="G13" i="15"/>
  <c r="G26" i="15" s="1"/>
  <c r="G45" i="15" s="1"/>
  <c r="F13" i="15"/>
  <c r="E13" i="15"/>
  <c r="D13" i="15"/>
  <c r="D26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M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D44" i="16" s="1"/>
  <c r="D45" i="16" s="1"/>
  <c r="C37" i="16"/>
  <c r="C44" i="16" s="1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X13" i="16"/>
  <c r="Z13" i="16" s="1"/>
  <c r="W13" i="16"/>
  <c r="V13" i="16"/>
  <c r="U13" i="16"/>
  <c r="U26" i="16" s="1"/>
  <c r="T13" i="16"/>
  <c r="T26" i="16" s="1"/>
  <c r="S13" i="16"/>
  <c r="S26" i="16" s="1"/>
  <c r="S45" i="16" s="1"/>
  <c r="R13" i="16"/>
  <c r="Q13" i="16"/>
  <c r="P13" i="16"/>
  <c r="P26" i="16" s="1"/>
  <c r="O13" i="16"/>
  <c r="N13" i="16"/>
  <c r="M13" i="16"/>
  <c r="M26" i="16" s="1"/>
  <c r="L13" i="16"/>
  <c r="L26" i="16" s="1"/>
  <c r="K13" i="16"/>
  <c r="K26" i="16" s="1"/>
  <c r="K45" i="16" s="1"/>
  <c r="J13" i="16"/>
  <c r="I13" i="16"/>
  <c r="H13" i="16"/>
  <c r="H26" i="16" s="1"/>
  <c r="H45" i="16" s="1"/>
  <c r="G13" i="16"/>
  <c r="F13" i="16"/>
  <c r="E13" i="16"/>
  <c r="E26" i="16" s="1"/>
  <c r="D13" i="16"/>
  <c r="D26" i="16" s="1"/>
  <c r="C13" i="16"/>
  <c r="C26" i="16" s="1"/>
  <c r="C45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M44" i="17"/>
  <c r="E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Z44" i="17" s="1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D37" i="17"/>
  <c r="D44" i="17" s="1"/>
  <c r="C37" i="17"/>
  <c r="C44" i="17" s="1"/>
  <c r="AA25" i="17"/>
  <c r="Y25" i="17"/>
  <c r="Z25" i="17" s="1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Z13" i="17"/>
  <c r="Y13" i="17"/>
  <c r="X13" i="17"/>
  <c r="X26" i="17" s="1"/>
  <c r="W13" i="17"/>
  <c r="W26" i="17" s="1"/>
  <c r="W45" i="17" s="1"/>
  <c r="V13" i="17"/>
  <c r="U13" i="17"/>
  <c r="T13" i="17"/>
  <c r="T26" i="17" s="1"/>
  <c r="S13" i="17"/>
  <c r="S26" i="17" s="1"/>
  <c r="R13" i="17"/>
  <c r="R26" i="17" s="1"/>
  <c r="Q13" i="17"/>
  <c r="P13" i="17"/>
  <c r="P26" i="17" s="1"/>
  <c r="O13" i="17"/>
  <c r="O26" i="17" s="1"/>
  <c r="O45" i="17" s="1"/>
  <c r="N13" i="17"/>
  <c r="M13" i="17"/>
  <c r="L13" i="17"/>
  <c r="L26" i="17" s="1"/>
  <c r="K13" i="17"/>
  <c r="K26" i="17" s="1"/>
  <c r="J13" i="17"/>
  <c r="J26" i="17" s="1"/>
  <c r="I13" i="17"/>
  <c r="H13" i="17"/>
  <c r="H26" i="17" s="1"/>
  <c r="H45" i="17" s="1"/>
  <c r="G13" i="17"/>
  <c r="G26" i="17" s="1"/>
  <c r="G45" i="17" s="1"/>
  <c r="F13" i="17"/>
  <c r="E13" i="17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U44" i="18"/>
  <c r="O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X44" i="18" s="1"/>
  <c r="W37" i="18"/>
  <c r="W44" i="18" s="1"/>
  <c r="V37" i="18"/>
  <c r="V44" i="18" s="1"/>
  <c r="U37" i="18"/>
  <c r="T37" i="18"/>
  <c r="T44" i="18" s="1"/>
  <c r="S37" i="18"/>
  <c r="R37" i="18"/>
  <c r="R44" i="18" s="1"/>
  <c r="Q37" i="18"/>
  <c r="P37" i="18"/>
  <c r="P44" i="18" s="1"/>
  <c r="O37" i="18"/>
  <c r="N37" i="18"/>
  <c r="N44" i="18" s="1"/>
  <c r="M37" i="18"/>
  <c r="L37" i="18"/>
  <c r="L44" i="18" s="1"/>
  <c r="K37" i="18"/>
  <c r="J37" i="18"/>
  <c r="J44" i="18" s="1"/>
  <c r="I37" i="18"/>
  <c r="H37" i="18"/>
  <c r="H44" i="18" s="1"/>
  <c r="G37" i="18"/>
  <c r="G44" i="18" s="1"/>
  <c r="F37" i="18"/>
  <c r="F44" i="18" s="1"/>
  <c r="E37" i="18"/>
  <c r="D37" i="18"/>
  <c r="D44" i="18" s="1"/>
  <c r="C37" i="18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H26" i="18" s="1"/>
  <c r="H45" i="18" s="1"/>
  <c r="G25" i="18"/>
  <c r="F25" i="18"/>
  <c r="E25" i="18"/>
  <c r="D25" i="18"/>
  <c r="C25" i="18"/>
  <c r="AA13" i="18"/>
  <c r="Y13" i="18"/>
  <c r="Y26" i="18" s="1"/>
  <c r="X13" i="18"/>
  <c r="Z13" i="18" s="1"/>
  <c r="W13" i="18"/>
  <c r="W26" i="18" s="1"/>
  <c r="V13" i="18"/>
  <c r="V26" i="18" s="1"/>
  <c r="U13" i="18"/>
  <c r="T13" i="18"/>
  <c r="S13" i="18"/>
  <c r="S26" i="18" s="1"/>
  <c r="R13" i="18"/>
  <c r="R26" i="18" s="1"/>
  <c r="Q13" i="18"/>
  <c r="Q26" i="18" s="1"/>
  <c r="P13" i="18"/>
  <c r="P26" i="18" s="1"/>
  <c r="P45" i="18" s="1"/>
  <c r="O13" i="18"/>
  <c r="O26" i="18" s="1"/>
  <c r="O45" i="18" s="1"/>
  <c r="N13" i="18"/>
  <c r="N26" i="18" s="1"/>
  <c r="M13" i="18"/>
  <c r="L13" i="18"/>
  <c r="K13" i="18"/>
  <c r="J13" i="18"/>
  <c r="J26" i="18" s="1"/>
  <c r="I13" i="18"/>
  <c r="H13" i="18"/>
  <c r="G13" i="18"/>
  <c r="G26" i="18" s="1"/>
  <c r="F13" i="18"/>
  <c r="F26" i="18" s="1"/>
  <c r="E13" i="18"/>
  <c r="D13" i="18"/>
  <c r="C13" i="18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Z43" i="19"/>
  <c r="Y43" i="19"/>
  <c r="X43" i="19"/>
  <c r="W43" i="19"/>
  <c r="V43" i="19"/>
  <c r="V44" i="19" s="1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X37" i="19"/>
  <c r="X44" i="19" s="1"/>
  <c r="W37" i="19"/>
  <c r="W44" i="19" s="1"/>
  <c r="V37" i="19"/>
  <c r="U37" i="19"/>
  <c r="U44" i="19" s="1"/>
  <c r="T37" i="19"/>
  <c r="T44" i="19" s="1"/>
  <c r="S37" i="19"/>
  <c r="R37" i="19"/>
  <c r="Q37" i="19"/>
  <c r="Q44" i="19" s="1"/>
  <c r="P37" i="19"/>
  <c r="P44" i="19" s="1"/>
  <c r="O37" i="19"/>
  <c r="O44" i="19" s="1"/>
  <c r="N37" i="19"/>
  <c r="M37" i="19"/>
  <c r="M44" i="19" s="1"/>
  <c r="L37" i="19"/>
  <c r="L44" i="19" s="1"/>
  <c r="K37" i="19"/>
  <c r="J37" i="19"/>
  <c r="I37" i="19"/>
  <c r="H37" i="19"/>
  <c r="H44" i="19" s="1"/>
  <c r="G37" i="19"/>
  <c r="F37" i="19"/>
  <c r="E37" i="19"/>
  <c r="D37" i="19"/>
  <c r="D44" i="19" s="1"/>
  <c r="C37" i="19"/>
  <c r="G26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H26" i="19" s="1"/>
  <c r="G25" i="19"/>
  <c r="F25" i="19"/>
  <c r="E25" i="19"/>
  <c r="D25" i="19"/>
  <c r="C25" i="19"/>
  <c r="AA13" i="19"/>
  <c r="AA26" i="19" s="1"/>
  <c r="Y13" i="19"/>
  <c r="Z13" i="19" s="1"/>
  <c r="X13" i="19"/>
  <c r="X26" i="19" s="1"/>
  <c r="W13" i="19"/>
  <c r="V13" i="19"/>
  <c r="V26" i="19" s="1"/>
  <c r="U13" i="19"/>
  <c r="U26" i="19" s="1"/>
  <c r="T13" i="19"/>
  <c r="T26" i="19" s="1"/>
  <c r="S13" i="19"/>
  <c r="R13" i="19"/>
  <c r="R26" i="19" s="1"/>
  <c r="Q13" i="19"/>
  <c r="Q26" i="19" s="1"/>
  <c r="P13" i="19"/>
  <c r="P26" i="19" s="1"/>
  <c r="P45" i="19" s="1"/>
  <c r="O13" i="19"/>
  <c r="N13" i="19"/>
  <c r="N26" i="19" s="1"/>
  <c r="M13" i="19"/>
  <c r="M26" i="19" s="1"/>
  <c r="L13" i="19"/>
  <c r="L26" i="19" s="1"/>
  <c r="K13" i="19"/>
  <c r="J13" i="19"/>
  <c r="J26" i="19" s="1"/>
  <c r="I13" i="19"/>
  <c r="H13" i="19"/>
  <c r="G13" i="19"/>
  <c r="F13" i="19"/>
  <c r="F26" i="19" s="1"/>
  <c r="E13" i="19"/>
  <c r="E26" i="19" s="1"/>
  <c r="D13" i="19"/>
  <c r="D26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Y44" i="20"/>
  <c r="U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X37" i="20"/>
  <c r="X44" i="20" s="1"/>
  <c r="W37" i="20"/>
  <c r="V37" i="20"/>
  <c r="V44" i="20" s="1"/>
  <c r="V45" i="20" s="1"/>
  <c r="U37" i="20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F37" i="20"/>
  <c r="F44" i="20" s="1"/>
  <c r="E37" i="20"/>
  <c r="D37" i="20"/>
  <c r="C37" i="20"/>
  <c r="C44" i="20" s="1"/>
  <c r="P26" i="20"/>
  <c r="G26" i="20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Z13" i="20"/>
  <c r="Y13" i="20"/>
  <c r="Y26" i="20" s="1"/>
  <c r="Y45" i="20" s="1"/>
  <c r="X13" i="20"/>
  <c r="W13" i="20"/>
  <c r="W26" i="20" s="1"/>
  <c r="V13" i="20"/>
  <c r="V26" i="20" s="1"/>
  <c r="U13" i="20"/>
  <c r="U26" i="20" s="1"/>
  <c r="U45" i="20" s="1"/>
  <c r="T13" i="20"/>
  <c r="S13" i="20"/>
  <c r="S26" i="20" s="1"/>
  <c r="S45" i="20" s="1"/>
  <c r="R13" i="20"/>
  <c r="R26" i="20" s="1"/>
  <c r="Q13" i="20"/>
  <c r="P13" i="20"/>
  <c r="O13" i="20"/>
  <c r="O26" i="20" s="1"/>
  <c r="N13" i="20"/>
  <c r="N26" i="20" s="1"/>
  <c r="M13" i="20"/>
  <c r="M26" i="20" s="1"/>
  <c r="L13" i="20"/>
  <c r="K13" i="20"/>
  <c r="K26" i="20" s="1"/>
  <c r="K45" i="20" s="1"/>
  <c r="J13" i="20"/>
  <c r="J26" i="20" s="1"/>
  <c r="I13" i="20"/>
  <c r="H13" i="20"/>
  <c r="G13" i="20"/>
  <c r="F13" i="20"/>
  <c r="F26" i="20" s="1"/>
  <c r="E13" i="20"/>
  <c r="E26" i="20" s="1"/>
  <c r="D13" i="20"/>
  <c r="C13" i="20"/>
  <c r="C26" i="20" s="1"/>
  <c r="C45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Z37" i="21" s="1"/>
  <c r="W37" i="21"/>
  <c r="W44" i="21" s="1"/>
  <c r="V37" i="21"/>
  <c r="V44" i="21" s="1"/>
  <c r="U37" i="2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D37" i="21"/>
  <c r="D44" i="21" s="1"/>
  <c r="C37" i="21"/>
  <c r="C44" i="21" s="1"/>
  <c r="Y26" i="21"/>
  <c r="Y45" i="21" s="1"/>
  <c r="X26" i="21"/>
  <c r="P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X13" i="21"/>
  <c r="W13" i="21"/>
  <c r="W26" i="21" s="1"/>
  <c r="W45" i="21" s="1"/>
  <c r="V13" i="21"/>
  <c r="V26" i="21" s="1"/>
  <c r="U13" i="21"/>
  <c r="U26" i="21" s="1"/>
  <c r="T13" i="21"/>
  <c r="T26" i="21" s="1"/>
  <c r="S13" i="21"/>
  <c r="S26" i="21" s="1"/>
  <c r="S45" i="21" s="1"/>
  <c r="R13" i="21"/>
  <c r="R26" i="21" s="1"/>
  <c r="Q13" i="21"/>
  <c r="Q26" i="21" s="1"/>
  <c r="P13" i="21"/>
  <c r="O13" i="21"/>
  <c r="O26" i="21" s="1"/>
  <c r="N13" i="21"/>
  <c r="N26" i="21" s="1"/>
  <c r="M13" i="21"/>
  <c r="L13" i="21"/>
  <c r="L26" i="21" s="1"/>
  <c r="K13" i="21"/>
  <c r="K26" i="21" s="1"/>
  <c r="K45" i="21" s="1"/>
  <c r="J13" i="21"/>
  <c r="J26" i="21" s="1"/>
  <c r="I13" i="21"/>
  <c r="I26" i="21" s="1"/>
  <c r="H13" i="21"/>
  <c r="G13" i="21"/>
  <c r="G26" i="21" s="1"/>
  <c r="F13" i="21"/>
  <c r="F26" i="21" s="1"/>
  <c r="E13" i="21"/>
  <c r="D13" i="21"/>
  <c r="D26" i="21" s="1"/>
  <c r="C13" i="21"/>
  <c r="C26" i="21" s="1"/>
  <c r="C45" i="21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U44" i="1"/>
  <c r="M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W37" i="1"/>
  <c r="W44" i="1" s="1"/>
  <c r="V37" i="1"/>
  <c r="V44" i="1" s="1"/>
  <c r="U37" i="1"/>
  <c r="T37" i="1"/>
  <c r="T44" i="1" s="1"/>
  <c r="S37" i="1"/>
  <c r="R37" i="1"/>
  <c r="R44" i="1" s="1"/>
  <c r="Q37" i="1"/>
  <c r="Q44" i="1" s="1"/>
  <c r="P37" i="1"/>
  <c r="P44" i="1" s="1"/>
  <c r="O37" i="1"/>
  <c r="O44" i="1" s="1"/>
  <c r="N37" i="1"/>
  <c r="N44" i="1" s="1"/>
  <c r="M37" i="1"/>
  <c r="L37" i="1"/>
  <c r="L44" i="1" s="1"/>
  <c r="K37" i="1"/>
  <c r="J37" i="1"/>
  <c r="J44" i="1" s="1"/>
  <c r="I37" i="1"/>
  <c r="I44" i="1" s="1"/>
  <c r="H37" i="1"/>
  <c r="H44" i="1" s="1"/>
  <c r="G37" i="1"/>
  <c r="G44" i="1" s="1"/>
  <c r="F37" i="1"/>
  <c r="F44" i="1" s="1"/>
  <c r="E37" i="1"/>
  <c r="D37" i="1"/>
  <c r="D44" i="1" s="1"/>
  <c r="C37" i="1"/>
  <c r="W26" i="1"/>
  <c r="W45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X13" i="1"/>
  <c r="W13" i="1"/>
  <c r="V13" i="1"/>
  <c r="V26" i="1" s="1"/>
  <c r="U13" i="1"/>
  <c r="U26" i="1" s="1"/>
  <c r="U45" i="1" s="1"/>
  <c r="T13" i="1"/>
  <c r="T26" i="1" s="1"/>
  <c r="S13" i="1"/>
  <c r="S26" i="1" s="1"/>
  <c r="R13" i="1"/>
  <c r="R26" i="1" s="1"/>
  <c r="R45" i="1" s="1"/>
  <c r="Q13" i="1"/>
  <c r="Q26" i="1" s="1"/>
  <c r="P13" i="1"/>
  <c r="O13" i="1"/>
  <c r="O26" i="1" s="1"/>
  <c r="O45" i="1" s="1"/>
  <c r="N13" i="1"/>
  <c r="N26" i="1" s="1"/>
  <c r="M13" i="1"/>
  <c r="M26" i="1" s="1"/>
  <c r="M45" i="1" s="1"/>
  <c r="L13" i="1"/>
  <c r="L26" i="1" s="1"/>
  <c r="K13" i="1"/>
  <c r="J13" i="1"/>
  <c r="J26" i="1" s="1"/>
  <c r="J45" i="1" s="1"/>
  <c r="I13" i="1"/>
  <c r="I26" i="1" s="1"/>
  <c r="H13" i="1"/>
  <c r="G13" i="1"/>
  <c r="G26" i="1" s="1"/>
  <c r="G45" i="1" s="1"/>
  <c r="F13" i="1"/>
  <c r="F26" i="1" s="1"/>
  <c r="E13" i="1"/>
  <c r="E26" i="1" s="1"/>
  <c r="D13" i="1"/>
  <c r="D26" i="1" s="1"/>
  <c r="C13" i="1"/>
  <c r="Z25" i="18" l="1"/>
  <c r="X26" i="18"/>
  <c r="X45" i="18" s="1"/>
  <c r="X44" i="12"/>
  <c r="Z44" i="12" s="1"/>
  <c r="Z37" i="12"/>
  <c r="E45" i="9"/>
  <c r="N45" i="3"/>
  <c r="U45" i="9"/>
  <c r="Y45" i="7"/>
  <c r="G44" i="20"/>
  <c r="W44" i="20"/>
  <c r="W45" i="20" s="1"/>
  <c r="C45" i="12"/>
  <c r="V45" i="19"/>
  <c r="V45" i="1"/>
  <c r="E44" i="1"/>
  <c r="H26" i="21"/>
  <c r="H45" i="21" s="1"/>
  <c r="F45" i="20"/>
  <c r="N45" i="20"/>
  <c r="Z44" i="20"/>
  <c r="M45" i="19"/>
  <c r="U45" i="19"/>
  <c r="G44" i="19"/>
  <c r="G45" i="19" s="1"/>
  <c r="J45" i="18"/>
  <c r="R45" i="18"/>
  <c r="I26" i="18"/>
  <c r="E44" i="18"/>
  <c r="M44" i="18"/>
  <c r="L45" i="16"/>
  <c r="T45" i="16"/>
  <c r="AA45" i="15"/>
  <c r="C45" i="13"/>
  <c r="K45" i="13"/>
  <c r="S45" i="13"/>
  <c r="AA45" i="13"/>
  <c r="O45" i="13"/>
  <c r="H44" i="12"/>
  <c r="J26" i="11"/>
  <c r="H44" i="11"/>
  <c r="H45" i="11" s="1"/>
  <c r="C45" i="10"/>
  <c r="K45" i="10"/>
  <c r="G44" i="10"/>
  <c r="O44" i="10"/>
  <c r="M45" i="9"/>
  <c r="P45" i="8"/>
  <c r="H44" i="8"/>
  <c r="H45" i="8" s="1"/>
  <c r="X44" i="8"/>
  <c r="Z44" i="8" s="1"/>
  <c r="G44" i="7"/>
  <c r="O44" i="7"/>
  <c r="O45" i="7" s="1"/>
  <c r="W44" i="7"/>
  <c r="P45" i="6"/>
  <c r="S45" i="4"/>
  <c r="I44" i="2"/>
  <c r="Y44" i="2"/>
  <c r="G44" i="6"/>
  <c r="G45" i="6" s="1"/>
  <c r="F45" i="1"/>
  <c r="N45" i="1"/>
  <c r="I45" i="21"/>
  <c r="Q45" i="21"/>
  <c r="Z13" i="21"/>
  <c r="X44" i="21"/>
  <c r="Z44" i="21" s="1"/>
  <c r="O45" i="20"/>
  <c r="AA26" i="18"/>
  <c r="AA45" i="18" s="1"/>
  <c r="D45" i="17"/>
  <c r="L45" i="17"/>
  <c r="T45" i="17"/>
  <c r="E45" i="16"/>
  <c r="M45" i="16"/>
  <c r="U45" i="16"/>
  <c r="T45" i="15"/>
  <c r="D45" i="14"/>
  <c r="L45" i="14"/>
  <c r="T45" i="14"/>
  <c r="D45" i="13"/>
  <c r="L45" i="13"/>
  <c r="T45" i="13"/>
  <c r="H44" i="13"/>
  <c r="H45" i="13" s="1"/>
  <c r="P44" i="13"/>
  <c r="U45" i="12"/>
  <c r="M26" i="12"/>
  <c r="C45" i="11"/>
  <c r="K45" i="11"/>
  <c r="S45" i="11"/>
  <c r="D26" i="10"/>
  <c r="D45" i="10" s="1"/>
  <c r="L26" i="10"/>
  <c r="L45" i="10" s="1"/>
  <c r="F45" i="9"/>
  <c r="V45" i="9"/>
  <c r="G44" i="9"/>
  <c r="O44" i="9"/>
  <c r="W44" i="9"/>
  <c r="I44" i="8"/>
  <c r="I45" i="8" s="1"/>
  <c r="P45" i="7"/>
  <c r="D45" i="5"/>
  <c r="L45" i="5"/>
  <c r="T45" i="5"/>
  <c r="O45" i="8"/>
  <c r="H26" i="1"/>
  <c r="H45" i="1" s="1"/>
  <c r="P26" i="1"/>
  <c r="P45" i="1" s="1"/>
  <c r="J45" i="21"/>
  <c r="R45" i="21"/>
  <c r="AA45" i="21"/>
  <c r="E44" i="21"/>
  <c r="E45" i="21" s="1"/>
  <c r="M44" i="21"/>
  <c r="U44" i="21"/>
  <c r="O26" i="19"/>
  <c r="O45" i="19" s="1"/>
  <c r="W26" i="19"/>
  <c r="W45" i="19" s="1"/>
  <c r="J44" i="19"/>
  <c r="R44" i="19"/>
  <c r="Z37" i="19"/>
  <c r="I44" i="19"/>
  <c r="Y44" i="19"/>
  <c r="D26" i="18"/>
  <c r="D45" i="18" s="1"/>
  <c r="L26" i="18"/>
  <c r="L45" i="18" s="1"/>
  <c r="T26" i="18"/>
  <c r="T45" i="18" s="1"/>
  <c r="C26" i="18"/>
  <c r="K26" i="18"/>
  <c r="E26" i="17"/>
  <c r="E45" i="17" s="1"/>
  <c r="M26" i="17"/>
  <c r="M45" i="17" s="1"/>
  <c r="U26" i="17"/>
  <c r="U45" i="17" s="1"/>
  <c r="F26" i="16"/>
  <c r="N26" i="16"/>
  <c r="V26" i="16"/>
  <c r="X26" i="16"/>
  <c r="Z26" i="16" s="1"/>
  <c r="E26" i="15"/>
  <c r="M26" i="15"/>
  <c r="U26" i="15"/>
  <c r="E26" i="14"/>
  <c r="E45" i="14" s="1"/>
  <c r="M26" i="14"/>
  <c r="M45" i="14" s="1"/>
  <c r="U26" i="14"/>
  <c r="U45" i="14" s="1"/>
  <c r="E26" i="13"/>
  <c r="E45" i="13" s="1"/>
  <c r="M26" i="13"/>
  <c r="M45" i="13" s="1"/>
  <c r="U26" i="13"/>
  <c r="C44" i="12"/>
  <c r="K44" i="12"/>
  <c r="K45" i="12" s="1"/>
  <c r="S44" i="12"/>
  <c r="S45" i="12" s="1"/>
  <c r="D45" i="11"/>
  <c r="L45" i="11"/>
  <c r="T45" i="11"/>
  <c r="J44" i="11"/>
  <c r="H44" i="9"/>
  <c r="AA26" i="8"/>
  <c r="AA45" i="8" s="1"/>
  <c r="J26" i="8"/>
  <c r="J45" i="8" s="1"/>
  <c r="R26" i="8"/>
  <c r="R45" i="8" s="1"/>
  <c r="C44" i="8"/>
  <c r="K44" i="8"/>
  <c r="S44" i="8"/>
  <c r="AA44" i="8"/>
  <c r="J44" i="8"/>
  <c r="D45" i="6"/>
  <c r="L45" i="6"/>
  <c r="T45" i="6"/>
  <c r="E45" i="5"/>
  <c r="M45" i="5"/>
  <c r="U45" i="5"/>
  <c r="D45" i="4"/>
  <c r="L45" i="4"/>
  <c r="T45" i="4"/>
  <c r="O44" i="6"/>
  <c r="O45" i="6" s="1"/>
  <c r="W44" i="6"/>
  <c r="O44" i="4"/>
  <c r="O45" i="4" s="1"/>
  <c r="I45" i="1"/>
  <c r="Q45" i="1"/>
  <c r="Z13" i="1"/>
  <c r="Z37" i="1"/>
  <c r="I26" i="20"/>
  <c r="I45" i="20" s="1"/>
  <c r="Q26" i="20"/>
  <c r="H26" i="20"/>
  <c r="X26" i="20"/>
  <c r="C44" i="19"/>
  <c r="K44" i="19"/>
  <c r="S44" i="19"/>
  <c r="AA44" i="19"/>
  <c r="AA45" i="19" s="1"/>
  <c r="E26" i="18"/>
  <c r="M26" i="18"/>
  <c r="U26" i="18"/>
  <c r="U45" i="18" s="1"/>
  <c r="F26" i="17"/>
  <c r="F45" i="17" s="1"/>
  <c r="N26" i="17"/>
  <c r="N45" i="17" s="1"/>
  <c r="V26" i="17"/>
  <c r="V45" i="17" s="1"/>
  <c r="G26" i="16"/>
  <c r="O26" i="16"/>
  <c r="W26" i="16"/>
  <c r="W45" i="16" s="1"/>
  <c r="F26" i="15"/>
  <c r="N26" i="15"/>
  <c r="V26" i="15"/>
  <c r="F26" i="14"/>
  <c r="F45" i="14" s="1"/>
  <c r="N26" i="14"/>
  <c r="N45" i="14" s="1"/>
  <c r="V26" i="14"/>
  <c r="V45" i="14" s="1"/>
  <c r="F26" i="13"/>
  <c r="F45" i="13" s="1"/>
  <c r="N26" i="13"/>
  <c r="N45" i="13" s="1"/>
  <c r="V26" i="13"/>
  <c r="O45" i="12"/>
  <c r="D44" i="12"/>
  <c r="D45" i="12" s="1"/>
  <c r="L44" i="12"/>
  <c r="T44" i="12"/>
  <c r="E45" i="11"/>
  <c r="M45" i="11"/>
  <c r="U45" i="11"/>
  <c r="F45" i="10"/>
  <c r="Z25" i="9"/>
  <c r="D44" i="8"/>
  <c r="D45" i="8" s="1"/>
  <c r="T44" i="8"/>
  <c r="D45" i="7"/>
  <c r="L45" i="7"/>
  <c r="T45" i="7"/>
  <c r="C45" i="7"/>
  <c r="E45" i="6"/>
  <c r="M45" i="6"/>
  <c r="U45" i="6"/>
  <c r="F45" i="5"/>
  <c r="N45" i="5"/>
  <c r="V45" i="5"/>
  <c r="E45" i="4"/>
  <c r="M45" i="4"/>
  <c r="U45" i="4"/>
  <c r="H26" i="12"/>
  <c r="H45" i="12" s="1"/>
  <c r="P26" i="12"/>
  <c r="P45" i="12" s="1"/>
  <c r="G45" i="10"/>
  <c r="O45" i="10"/>
  <c r="E45" i="8"/>
  <c r="F45" i="6"/>
  <c r="V45" i="6"/>
  <c r="G45" i="5"/>
  <c r="W45" i="5"/>
  <c r="F45" i="4"/>
  <c r="N45" i="4"/>
  <c r="V45" i="4"/>
  <c r="AA26" i="1"/>
  <c r="D44" i="20"/>
  <c r="C26" i="1"/>
  <c r="K26" i="1"/>
  <c r="E26" i="21"/>
  <c r="M26" i="21"/>
  <c r="M45" i="21" s="1"/>
  <c r="P45" i="21"/>
  <c r="E44" i="20"/>
  <c r="E45" i="20" s="1"/>
  <c r="M44" i="20"/>
  <c r="M45" i="20" s="1"/>
  <c r="I26" i="19"/>
  <c r="I45" i="19" s="1"/>
  <c r="Y26" i="19"/>
  <c r="Z26" i="19" s="1"/>
  <c r="Z13" i="12"/>
  <c r="E44" i="12"/>
  <c r="M44" i="12"/>
  <c r="E44" i="11"/>
  <c r="H26" i="10"/>
  <c r="H45" i="10" s="1"/>
  <c r="P26" i="10"/>
  <c r="P45" i="10" s="1"/>
  <c r="X26" i="10"/>
  <c r="J26" i="9"/>
  <c r="R26" i="9"/>
  <c r="R45" i="9" s="1"/>
  <c r="C45" i="9"/>
  <c r="M45" i="8"/>
  <c r="F45" i="7"/>
  <c r="N45" i="7"/>
  <c r="V45" i="7"/>
  <c r="W45" i="6"/>
  <c r="H45" i="5"/>
  <c r="P45" i="5"/>
  <c r="G45" i="4"/>
  <c r="W45" i="4"/>
  <c r="F45" i="3"/>
  <c r="V45" i="3"/>
  <c r="F45" i="2"/>
  <c r="V45" i="2"/>
  <c r="D45" i="1"/>
  <c r="L45" i="1"/>
  <c r="T45" i="1"/>
  <c r="X45" i="21"/>
  <c r="Z45" i="21" s="1"/>
  <c r="D26" i="20"/>
  <c r="L26" i="20"/>
  <c r="L45" i="20" s="1"/>
  <c r="T26" i="20"/>
  <c r="T45" i="20" s="1"/>
  <c r="G45" i="20"/>
  <c r="C26" i="19"/>
  <c r="C45" i="19" s="1"/>
  <c r="K26" i="19"/>
  <c r="S26" i="19"/>
  <c r="S45" i="19" s="1"/>
  <c r="F44" i="19"/>
  <c r="F45" i="19" s="1"/>
  <c r="N44" i="19"/>
  <c r="N45" i="19" s="1"/>
  <c r="E44" i="19"/>
  <c r="E45" i="19" s="1"/>
  <c r="Z50" i="19"/>
  <c r="J26" i="16"/>
  <c r="J45" i="16" s="1"/>
  <c r="R26" i="16"/>
  <c r="R45" i="16" s="1"/>
  <c r="I26" i="15"/>
  <c r="I45" i="15" s="1"/>
  <c r="Q26" i="15"/>
  <c r="Q45" i="15" s="1"/>
  <c r="Y26" i="15"/>
  <c r="Y45" i="15" s="1"/>
  <c r="I26" i="14"/>
  <c r="Q26" i="14"/>
  <c r="Q45" i="14" s="1"/>
  <c r="Y26" i="14"/>
  <c r="Z26" i="14" s="1"/>
  <c r="Z25" i="14"/>
  <c r="I26" i="13"/>
  <c r="I45" i="13" s="1"/>
  <c r="Q26" i="13"/>
  <c r="Q45" i="13" s="1"/>
  <c r="Y26" i="13"/>
  <c r="Y45" i="13" s="1"/>
  <c r="Z25" i="13"/>
  <c r="U44" i="13"/>
  <c r="G44" i="12"/>
  <c r="G45" i="12" s="1"/>
  <c r="W44" i="12"/>
  <c r="W45" i="12" s="1"/>
  <c r="P26" i="11"/>
  <c r="N45" i="11"/>
  <c r="Z13" i="10"/>
  <c r="E44" i="10"/>
  <c r="E45" i="10" s="1"/>
  <c r="K45" i="9"/>
  <c r="L44" i="9"/>
  <c r="L45" i="9" s="1"/>
  <c r="F45" i="8"/>
  <c r="N45" i="8"/>
  <c r="V45" i="8"/>
  <c r="K45" i="7"/>
  <c r="Z50" i="7"/>
  <c r="O44" i="5"/>
  <c r="O45" i="5" s="1"/>
  <c r="Z50" i="5"/>
  <c r="W45" i="3"/>
  <c r="O44" i="3"/>
  <c r="O45" i="3" s="1"/>
  <c r="O45" i="2"/>
  <c r="W45" i="2"/>
  <c r="O44" i="2"/>
  <c r="Q45" i="20"/>
  <c r="H45" i="20"/>
  <c r="X45" i="20"/>
  <c r="Z45" i="20" s="1"/>
  <c r="Z26" i="20"/>
  <c r="E45" i="18"/>
  <c r="M45" i="18"/>
  <c r="L45" i="21"/>
  <c r="T45" i="21"/>
  <c r="J45" i="20"/>
  <c r="R45" i="20"/>
  <c r="Q45" i="19"/>
  <c r="H45" i="19"/>
  <c r="Z44" i="19"/>
  <c r="X45" i="19"/>
  <c r="U45" i="21"/>
  <c r="J45" i="19"/>
  <c r="R45" i="19"/>
  <c r="Y45" i="19"/>
  <c r="G45" i="18"/>
  <c r="F45" i="21"/>
  <c r="N45" i="21"/>
  <c r="V45" i="21"/>
  <c r="D45" i="21"/>
  <c r="E45" i="1"/>
  <c r="G45" i="21"/>
  <c r="O45" i="21"/>
  <c r="P45" i="20"/>
  <c r="D45" i="19"/>
  <c r="L45" i="19"/>
  <c r="T45" i="19"/>
  <c r="Z25" i="19"/>
  <c r="P45" i="17"/>
  <c r="P45" i="14"/>
  <c r="Z37" i="20"/>
  <c r="F45" i="18"/>
  <c r="N45" i="18"/>
  <c r="V45" i="18"/>
  <c r="W45" i="18"/>
  <c r="X45" i="17"/>
  <c r="Z45" i="17" s="1"/>
  <c r="X45" i="14"/>
  <c r="Q45" i="11"/>
  <c r="Y44" i="11"/>
  <c r="Z44" i="11" s="1"/>
  <c r="Z37" i="11"/>
  <c r="Z44" i="9"/>
  <c r="X26" i="1"/>
  <c r="X44" i="1"/>
  <c r="Z44" i="1" s="1"/>
  <c r="Z26" i="21"/>
  <c r="Z25" i="20"/>
  <c r="P45" i="16"/>
  <c r="Y26" i="1"/>
  <c r="Y45" i="1" s="1"/>
  <c r="F45" i="16"/>
  <c r="N45" i="16"/>
  <c r="V45" i="16"/>
  <c r="X45" i="16"/>
  <c r="C45" i="15"/>
  <c r="K45" i="15"/>
  <c r="S45" i="15"/>
  <c r="U45" i="13"/>
  <c r="P45" i="13"/>
  <c r="E45" i="12"/>
  <c r="Q45" i="10"/>
  <c r="Z26" i="18"/>
  <c r="I44" i="18"/>
  <c r="I45" i="18" s="1"/>
  <c r="Q44" i="18"/>
  <c r="Q45" i="18" s="1"/>
  <c r="Y44" i="18"/>
  <c r="Y45" i="18" s="1"/>
  <c r="Z45" i="18" s="1"/>
  <c r="I26" i="17"/>
  <c r="I45" i="17" s="1"/>
  <c r="Q26" i="17"/>
  <c r="Q45" i="17" s="1"/>
  <c r="Y26" i="17"/>
  <c r="Y45" i="17" s="1"/>
  <c r="G45" i="16"/>
  <c r="O45" i="16"/>
  <c r="I45" i="14"/>
  <c r="Y45" i="14"/>
  <c r="V45" i="13"/>
  <c r="L45" i="12"/>
  <c r="T45" i="12"/>
  <c r="G45" i="11"/>
  <c r="O45" i="11"/>
  <c r="W45" i="11"/>
  <c r="J45" i="9"/>
  <c r="Z37" i="18"/>
  <c r="J45" i="17"/>
  <c r="R45" i="17"/>
  <c r="E45" i="15"/>
  <c r="M45" i="15"/>
  <c r="U45" i="15"/>
  <c r="J45" i="14"/>
  <c r="R45" i="14"/>
  <c r="G45" i="13"/>
  <c r="W45" i="13"/>
  <c r="M45" i="12"/>
  <c r="X45" i="12"/>
  <c r="P45" i="11"/>
  <c r="X26" i="11"/>
  <c r="Z25" i="11"/>
  <c r="C44" i="1"/>
  <c r="C45" i="1" s="1"/>
  <c r="K44" i="1"/>
  <c r="K45" i="1" s="1"/>
  <c r="S44" i="1"/>
  <c r="S45" i="1" s="1"/>
  <c r="AA44" i="1"/>
  <c r="C44" i="18"/>
  <c r="C45" i="18" s="1"/>
  <c r="K44" i="18"/>
  <c r="K45" i="18" s="1"/>
  <c r="S44" i="18"/>
  <c r="S45" i="18" s="1"/>
  <c r="C45" i="17"/>
  <c r="K45" i="17"/>
  <c r="S45" i="17"/>
  <c r="AA45" i="17"/>
  <c r="I26" i="16"/>
  <c r="I45" i="16" s="1"/>
  <c r="Q26" i="16"/>
  <c r="Q45" i="16" s="1"/>
  <c r="Y26" i="16"/>
  <c r="Y45" i="16" s="1"/>
  <c r="Z25" i="16"/>
  <c r="F45" i="15"/>
  <c r="N45" i="15"/>
  <c r="V45" i="15"/>
  <c r="X45" i="15"/>
  <c r="Z45" i="15" s="1"/>
  <c r="Z26" i="15"/>
  <c r="C45" i="14"/>
  <c r="K45" i="14"/>
  <c r="S45" i="14"/>
  <c r="AA45" i="14"/>
  <c r="I45" i="11"/>
  <c r="Y26" i="11"/>
  <c r="Z13" i="11"/>
  <c r="Y26" i="12"/>
  <c r="Y45" i="12" s="1"/>
  <c r="T26" i="10"/>
  <c r="T45" i="10" s="1"/>
  <c r="W44" i="10"/>
  <c r="W45" i="10" s="1"/>
  <c r="Q45" i="8"/>
  <c r="Y45" i="8"/>
  <c r="X44" i="13"/>
  <c r="Y45" i="10"/>
  <c r="Z37" i="9"/>
  <c r="Y44" i="9"/>
  <c r="Z37" i="17"/>
  <c r="Z37" i="16"/>
  <c r="Z37" i="15"/>
  <c r="Z37" i="14"/>
  <c r="Z37" i="13"/>
  <c r="N45" i="10"/>
  <c r="V45" i="10"/>
  <c r="Z26" i="10"/>
  <c r="G45" i="9"/>
  <c r="K45" i="8"/>
  <c r="Z37" i="10"/>
  <c r="O45" i="9"/>
  <c r="W45" i="9"/>
  <c r="I45" i="9"/>
  <c r="T45" i="8"/>
  <c r="C45" i="8"/>
  <c r="H45" i="9"/>
  <c r="P45" i="9"/>
  <c r="X26" i="9"/>
  <c r="Z13" i="9"/>
  <c r="X45" i="10"/>
  <c r="Y45" i="9"/>
  <c r="G45" i="7"/>
  <c r="W45" i="7"/>
  <c r="H45" i="6"/>
  <c r="H45" i="4"/>
  <c r="P45" i="4"/>
  <c r="F26" i="12"/>
  <c r="F45" i="12" s="1"/>
  <c r="N26" i="12"/>
  <c r="N45" i="12" s="1"/>
  <c r="V26" i="12"/>
  <c r="V45" i="12" s="1"/>
  <c r="S45" i="8"/>
  <c r="H45" i="7"/>
  <c r="X45" i="7"/>
  <c r="Z45" i="7" s="1"/>
  <c r="R45" i="7"/>
  <c r="R45" i="6"/>
  <c r="R45" i="5"/>
  <c r="R45" i="4"/>
  <c r="X44" i="7"/>
  <c r="Z44" i="7" s="1"/>
  <c r="X44" i="6"/>
  <c r="Z44" i="6" s="1"/>
  <c r="X44" i="5"/>
  <c r="Z44" i="5" s="1"/>
  <c r="X44" i="4"/>
  <c r="Z44" i="4" s="1"/>
  <c r="X44" i="3"/>
  <c r="Z44" i="3" s="1"/>
  <c r="X44" i="2"/>
  <c r="Z44" i="2" s="1"/>
  <c r="I45" i="2"/>
  <c r="Y45" i="2"/>
  <c r="J45" i="7"/>
  <c r="Z26" i="7"/>
  <c r="J45" i="6"/>
  <c r="Z26" i="6"/>
  <c r="J45" i="5"/>
  <c r="Z26" i="5"/>
  <c r="J45" i="4"/>
  <c r="Z26" i="4"/>
  <c r="J45" i="3"/>
  <c r="Z26" i="3"/>
  <c r="J45" i="2"/>
  <c r="Z26" i="2"/>
  <c r="M44" i="10"/>
  <c r="M45" i="10" s="1"/>
  <c r="U44" i="10"/>
  <c r="U45" i="10" s="1"/>
  <c r="X26" i="8"/>
  <c r="Z13" i="8"/>
  <c r="Q45" i="7"/>
  <c r="Q45" i="6"/>
  <c r="Q45" i="5"/>
  <c r="Q45" i="4"/>
  <c r="Q45" i="3"/>
  <c r="Q45" i="2"/>
  <c r="Z13" i="7"/>
  <c r="Z13" i="6"/>
  <c r="Z13" i="5"/>
  <c r="Z13" i="4"/>
  <c r="Z13" i="3"/>
  <c r="Z13" i="2"/>
  <c r="D45" i="20" l="1"/>
  <c r="J45" i="11"/>
  <c r="AA45" i="1"/>
  <c r="Z45" i="12"/>
  <c r="Y45" i="11"/>
  <c r="K45" i="19"/>
  <c r="Z26" i="13"/>
  <c r="Z45" i="16"/>
  <c r="Z45" i="10"/>
  <c r="Z26" i="17"/>
  <c r="Z44" i="18"/>
  <c r="X45" i="6"/>
  <c r="Z45" i="6" s="1"/>
  <c r="X45" i="9"/>
  <c r="Z45" i="9" s="1"/>
  <c r="Z26" i="9"/>
  <c r="Z44" i="13"/>
  <c r="X45" i="13"/>
  <c r="Z45" i="13" s="1"/>
  <c r="Z26" i="1"/>
  <c r="X45" i="1"/>
  <c r="Z45" i="1" s="1"/>
  <c r="X45" i="11"/>
  <c r="Z45" i="11" s="1"/>
  <c r="Z26" i="11"/>
  <c r="X45" i="4"/>
  <c r="Z45" i="4" s="1"/>
  <c r="Z45" i="19"/>
  <c r="Z26" i="8"/>
  <c r="X45" i="8"/>
  <c r="Z45" i="8" s="1"/>
  <c r="X45" i="2"/>
  <c r="Z45" i="2" s="1"/>
  <c r="X45" i="3"/>
  <c r="Z45" i="3" s="1"/>
  <c r="X45" i="5"/>
  <c r="Z45" i="5" s="1"/>
  <c r="Z26" i="12"/>
  <c r="Z45" i="14"/>
</calcChain>
</file>

<file path=xl/sharedStrings.xml><?xml version="1.0" encoding="utf-8"?>
<sst xmlns="http://schemas.openxmlformats.org/spreadsheetml/2006/main" count="2730" uniqueCount="100">
  <si>
    <t>Mpumalanga: Albert Luthuli (MP301) - Table C6 Quarterly Budget Statement - Financial Position ( Water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</si>
  <si>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</si>
  <si>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</si>
  <si>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</si>
  <si>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</si>
  <si>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</si>
  <si>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</si>
  <si>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</si>
  <si>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</si>
  <si>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</si>
  <si>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</si>
  <si>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</si>
  <si>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</si>
  <si>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</si>
  <si>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</si>
  <si>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</si>
  <si>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</si>
  <si>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</si>
  <si>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</si>
  <si>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</si>
  <si>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</si>
  <si>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</si>
  <si>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</si>
  <si>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</si>
  <si>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</si>
  <si>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</si>
  <si>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</si>
  <si>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</si>
  <si>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</si>
  <si>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</si>
  <si>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</si>
  <si>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</si>
  <si>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</si>
  <si>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</si>
  <si>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</si>
  <si>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</si>
  <si>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</si>
  <si>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</si>
  <si>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</si>
  <si>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</si>
  <si>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</si>
  <si>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</si>
  <si>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</si>
  <si>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</si>
  <si>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</si>
  <si>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</si>
  <si>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</si>
  <si>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</si>
  <si>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</si>
  <si>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</si>
  <si>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</si>
  <si>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</si>
  <si>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</si>
  <si>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</si>
  <si>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</si>
  <si>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</si>
  <si>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</si>
  <si>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</si>
  <si>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</si>
  <si>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</si>
  <si>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</si>
  <si>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</si>
  <si>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</si>
  <si>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</si>
  <si>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</si>
  <si>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</si>
  <si>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</si>
  <si>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</si>
  <si>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</si>
  <si>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</si>
  <si>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</si>
  <si>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</si>
  <si>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</si>
  <si>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</si>
  <si>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</si>
  <si>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</si>
  <si>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Mpumalanga: Msukaligwa (MP302) - Table C6 Quarterly Budget Statement - Financial Position ( Water management                                   ) for 2nd Quarter ended 31 December 2024 (Figures Finalised as at 2025/01/29)</t>
  </si>
  <si>
    <t>Mpumalanga: Mkhondo (MP303) - Table C6 Quarterly Budget Statement - Financial Position ( Water management                                   ) for 2nd Quarter ended 31 December 2024 (Figures Finalised as at 2025/01/29)</t>
  </si>
  <si>
    <t>Mpumalanga: Pixley Ka Seme (MP) (MP304) - Table C6 Quarterly Budget Statement - Financial Position ( Water management                                   ) for 2nd Quarter ended 31 December 2024 (Figures Finalised as at 2025/01/29)</t>
  </si>
  <si>
    <t>Mpumalanga: Lekwa (MP305) - Table C6 Quarterly Budget Statement - Financial Position ( Water management                                   ) for 2nd Quarter ended 31 December 2024 (Figures Finalised as at 2025/01/29)</t>
  </si>
  <si>
    <t>Mpumalanga: Dipaleseng (MP306) - Table C6 Quarterly Budget Statement - Financial Position ( Water management                                   ) for 2nd Quarter ended 31 December 2024 (Figures Finalised as at 2025/01/29)</t>
  </si>
  <si>
    <t>Mpumalanga: Govan Mbeki (MP307) - Table C6 Quarterly Budget Statement - Financial Position ( Water management                                   ) for 2nd Quarter ended 31 December 2024 (Figures Finalised as at 2025/01/29)</t>
  </si>
  <si>
    <t>Mpumalanga: Gert Sibande (DC30) - Table C6 Quarterly Budget Statement - Financial Position ( Water management                                   ) for 2nd Quarter ended 31 December 2024 (Figures Finalised as at 2025/01/29)</t>
  </si>
  <si>
    <t>Mpumalanga: Victor Khanye (MP311) - Table C6 Quarterly Budget Statement - Financial Position ( Water management                                   ) for 2nd Quarter ended 31 December 2024 (Figures Finalised as at 2025/01/29)</t>
  </si>
  <si>
    <t>Mpumalanga: Emalahleni (MP) (MP312) - Table C6 Quarterly Budget Statement - Financial Position ( Water management                                   ) for 2nd Quarter ended 31 December 2024 (Figures Finalised as at 2025/01/29)</t>
  </si>
  <si>
    <t>Mpumalanga: Steve Tshwete (MP313) - Table C6 Quarterly Budget Statement - Financial Position ( Water management                                   ) for 2nd Quarter ended 31 December 2024 (Figures Finalised as at 2025/01/29)</t>
  </si>
  <si>
    <t>Mpumalanga: Emakhazeni (MP314) - Table C6 Quarterly Budget Statement - Financial Position ( Water management                                   ) for 2nd Quarter ended 31 December 2024 (Figures Finalised as at 2025/01/29)</t>
  </si>
  <si>
    <t>Mpumalanga: Thembisile Hani (MP315) - Table C6 Quarterly Budget Statement - Financial Position ( Water management                                   ) for 2nd Quarter ended 31 December 2024 (Figures Finalised as at 2025/01/29)</t>
  </si>
  <si>
    <t>Mpumalanga: Dr J.S. Moroka (MP316) - Table C6 Quarterly Budget Statement - Financial Position ( Water management                                   ) for 2nd Quarter ended 31 December 2024 (Figures Finalised as at 2025/01/29)</t>
  </si>
  <si>
    <t>Mpumalanga: Nkangala (DC31) - Table C6 Quarterly Budget Statement - Financial Position ( Water management                                   ) for 2nd Quarter ended 31 December 2024 (Figures Finalised as at 2025/01/29)</t>
  </si>
  <si>
    <t>Mpumalanga: Thaba Chweu (MP321) - Table C6 Quarterly Budget Statement - Financial Position ( Water management                                   ) for 2nd Quarter ended 31 December 2024 (Figures Finalised as at 2025/01/29)</t>
  </si>
  <si>
    <t>Mpumalanga: Nkomazi (MP324) - Table C6 Quarterly Budget Statement - Financial Position ( Water management                                   ) for 2nd Quarter ended 31 December 2024 (Figures Finalised as at 2025/01/29)</t>
  </si>
  <si>
    <t>Mpumalanga: Bushbuckridge (MP325) - Table C6 Quarterly Budget Statement - Financial Position ( Water management                                   ) for 2nd Quarter ended 31 December 2024 (Figures Finalised as at 2025/01/29)</t>
  </si>
  <si>
    <t>Mpumalanga: City of Mbombela (MP326) - Table C6 Quarterly Budget Statement - Financial Position ( Water management                                   ) for 2nd Quarter ended 31 December 2024 (Figures Finalised as at 2025/01/29)</t>
  </si>
  <si>
    <t>Mpumalanga: Ehlanzeni (DC32) - Table C6 Quarterly Budget Statement - Financial Position ( Water management                                   ) for 2nd Quarter ended 31 December 2024 (Figures Finalised as at 2025/01/29)</t>
  </si>
  <si>
    <t>Summary - Table C6 Quarterly Budget Statement - Financial Position ( Water management      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</si>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</sst>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-1298021001</v>
      </c>
      <c r="D6" s="18"/>
      <c r="E6" s="19">
        <v>505084869</v>
      </c>
      <c r="F6" s="20">
        <v>505084869</v>
      </c>
      <c r="G6" s="20">
        <v>-2143003374</v>
      </c>
      <c r="H6" s="20">
        <v>-78334705</v>
      </c>
      <c r="I6" s="20">
        <v>-45283745</v>
      </c>
      <c r="J6" s="20">
        <v>-2266621824</v>
      </c>
      <c r="K6" s="20">
        <v>276277158</v>
      </c>
      <c r="L6" s="20">
        <v>-61396135</v>
      </c>
      <c r="M6" s="20">
        <v>13614388</v>
      </c>
      <c r="N6" s="20">
        <v>228495411</v>
      </c>
      <c r="O6" s="20"/>
      <c r="P6" s="20"/>
      <c r="Q6" s="20"/>
      <c r="R6" s="20"/>
      <c r="S6" s="20"/>
      <c r="T6" s="20"/>
      <c r="U6" s="20"/>
      <c r="V6" s="20"/>
      <c r="W6" s="20">
        <v>-2038126413</v>
      </c>
      <c r="X6" s="20">
        <v>329556104</v>
      </c>
      <c r="Y6" s="20">
        <v>-2367682517</v>
      </c>
      <c r="Z6" s="21">
        <v>-718.44596057003992</v>
      </c>
      <c r="AA6" s="22">
        <v>505084869</v>
      </c>
    </row>
    <row r="7" spans="1:27" x14ac:dyDescent="0.25">
      <c r="A7" s="23" t="s">
        <v>35</v>
      </c>
      <c r="B7" s="17" t="s">
        <v>32</v>
      </c>
      <c r="C7" s="18">
        <v>1622404206</v>
      </c>
      <c r="D7" s="18"/>
      <c r="E7" s="19">
        <v>2092623995</v>
      </c>
      <c r="F7" s="20">
        <v>2092623995</v>
      </c>
      <c r="G7" s="20">
        <v>2484619503</v>
      </c>
      <c r="H7" s="20">
        <v>-239661272</v>
      </c>
      <c r="I7" s="20">
        <v>109368964</v>
      </c>
      <c r="J7" s="20">
        <v>2354327195</v>
      </c>
      <c r="K7" s="20">
        <v>71700879</v>
      </c>
      <c r="L7" s="20">
        <v>40617575</v>
      </c>
      <c r="M7" s="20">
        <v>91838258</v>
      </c>
      <c r="N7" s="20">
        <v>204156712</v>
      </c>
      <c r="O7" s="20"/>
      <c r="P7" s="20"/>
      <c r="Q7" s="20"/>
      <c r="R7" s="20"/>
      <c r="S7" s="20"/>
      <c r="T7" s="20"/>
      <c r="U7" s="20"/>
      <c r="V7" s="20"/>
      <c r="W7" s="20">
        <v>2558483907</v>
      </c>
      <c r="X7" s="20">
        <v>1940051029</v>
      </c>
      <c r="Y7" s="20">
        <v>618432878</v>
      </c>
      <c r="Z7" s="21">
        <v>31.877144918129886</v>
      </c>
      <c r="AA7" s="22">
        <v>2092623995</v>
      </c>
    </row>
    <row r="8" spans="1:27" x14ac:dyDescent="0.25">
      <c r="A8" s="23" t="s">
        <v>36</v>
      </c>
      <c r="B8" s="17" t="s">
        <v>32</v>
      </c>
      <c r="C8" s="18">
        <v>-21483030</v>
      </c>
      <c r="D8" s="18"/>
      <c r="E8" s="19">
        <v>87881</v>
      </c>
      <c r="F8" s="20">
        <v>87881</v>
      </c>
      <c r="G8" s="20">
        <v>-22666180</v>
      </c>
      <c r="H8" s="20">
        <v>975348</v>
      </c>
      <c r="I8" s="20">
        <v>2755</v>
      </c>
      <c r="J8" s="20">
        <v>-21688077</v>
      </c>
      <c r="K8" s="20">
        <v>-42327</v>
      </c>
      <c r="L8" s="20">
        <v>26236</v>
      </c>
      <c r="M8" s="20">
        <v>11790</v>
      </c>
      <c r="N8" s="20">
        <v>-4301</v>
      </c>
      <c r="O8" s="20"/>
      <c r="P8" s="20"/>
      <c r="Q8" s="20"/>
      <c r="R8" s="20"/>
      <c r="S8" s="20"/>
      <c r="T8" s="20"/>
      <c r="U8" s="20"/>
      <c r="V8" s="20"/>
      <c r="W8" s="20">
        <v>-21692378</v>
      </c>
      <c r="X8" s="20">
        <v>43938</v>
      </c>
      <c r="Y8" s="20">
        <v>-21736316</v>
      </c>
      <c r="Z8" s="21">
        <v>-49470.42651008239</v>
      </c>
      <c r="AA8" s="22">
        <v>87881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-108303972</v>
      </c>
      <c r="D10" s="18"/>
      <c r="E10" s="19">
        <v>-488721314</v>
      </c>
      <c r="F10" s="20">
        <v>-488721314</v>
      </c>
      <c r="G10" s="20">
        <v>-150890764</v>
      </c>
      <c r="H10" s="20">
        <v>-3460432</v>
      </c>
      <c r="I10" s="20">
        <v>-5986090</v>
      </c>
      <c r="J10" s="20">
        <v>-160337286</v>
      </c>
      <c r="K10" s="20">
        <v>-3911025</v>
      </c>
      <c r="L10" s="20">
        <v>-3203293</v>
      </c>
      <c r="M10" s="20">
        <v>-9277405</v>
      </c>
      <c r="N10" s="20">
        <v>-16391723</v>
      </c>
      <c r="O10" s="20"/>
      <c r="P10" s="20"/>
      <c r="Q10" s="20"/>
      <c r="R10" s="20"/>
      <c r="S10" s="20"/>
      <c r="T10" s="20"/>
      <c r="U10" s="20"/>
      <c r="V10" s="20"/>
      <c r="W10" s="20">
        <v>-176729009</v>
      </c>
      <c r="X10" s="20">
        <v>-232973828</v>
      </c>
      <c r="Y10" s="20">
        <v>56244819</v>
      </c>
      <c r="Z10" s="21">
        <v>-24.142119088157834</v>
      </c>
      <c r="AA10" s="22">
        <v>-488721314</v>
      </c>
    </row>
    <row r="11" spans="1:27" x14ac:dyDescent="0.25">
      <c r="A11" s="23" t="s">
        <v>39</v>
      </c>
      <c r="B11" s="17" t="s">
        <v>32</v>
      </c>
      <c r="C11" s="18">
        <v>827190366</v>
      </c>
      <c r="D11" s="18"/>
      <c r="E11" s="19">
        <v>56950598</v>
      </c>
      <c r="F11" s="20">
        <v>56950598</v>
      </c>
      <c r="G11" s="24">
        <v>864204913</v>
      </c>
      <c r="H11" s="24">
        <v>9928998</v>
      </c>
      <c r="I11" s="24">
        <v>9670926</v>
      </c>
      <c r="J11" s="20">
        <v>883804837</v>
      </c>
      <c r="K11" s="24">
        <v>12314577</v>
      </c>
      <c r="L11" s="24">
        <v>15099947</v>
      </c>
      <c r="M11" s="20">
        <v>17316969</v>
      </c>
      <c r="N11" s="24">
        <v>44731493</v>
      </c>
      <c r="O11" s="24"/>
      <c r="P11" s="24"/>
      <c r="Q11" s="20"/>
      <c r="R11" s="24"/>
      <c r="S11" s="24"/>
      <c r="T11" s="20"/>
      <c r="U11" s="24"/>
      <c r="V11" s="24"/>
      <c r="W11" s="24">
        <v>928536330</v>
      </c>
      <c r="X11" s="20">
        <v>33545850</v>
      </c>
      <c r="Y11" s="24">
        <v>894990480</v>
      </c>
      <c r="Z11" s="25">
        <v>2667.9618492302329</v>
      </c>
      <c r="AA11" s="26">
        <v>56950598</v>
      </c>
    </row>
    <row r="12" spans="1:27" x14ac:dyDescent="0.25">
      <c r="A12" s="23" t="s">
        <v>40</v>
      </c>
      <c r="B12" s="17" t="s">
        <v>32</v>
      </c>
      <c r="C12" s="18">
        <v>-24213706</v>
      </c>
      <c r="D12" s="18"/>
      <c r="E12" s="19">
        <v>-497508</v>
      </c>
      <c r="F12" s="20">
        <v>-497508</v>
      </c>
      <c r="G12" s="20">
        <v>-100434402</v>
      </c>
      <c r="H12" s="20"/>
      <c r="I12" s="20"/>
      <c r="J12" s="20">
        <v>-100434402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-100434402</v>
      </c>
      <c r="X12" s="20">
        <v>-497508</v>
      </c>
      <c r="Y12" s="20">
        <v>-99936894</v>
      </c>
      <c r="Z12" s="21">
        <v>20087.494874454278</v>
      </c>
      <c r="AA12" s="22">
        <v>-497508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997572863</v>
      </c>
      <c r="D13" s="29">
        <f>SUM(D6:D12)</f>
        <v>0</v>
      </c>
      <c r="E13" s="30">
        <f t="shared" si="0"/>
        <v>2165528521</v>
      </c>
      <c r="F13" s="31">
        <f t="shared" si="0"/>
        <v>2165528521</v>
      </c>
      <c r="G13" s="31">
        <f t="shared" si="0"/>
        <v>931829696</v>
      </c>
      <c r="H13" s="31">
        <f t="shared" si="0"/>
        <v>-310552063</v>
      </c>
      <c r="I13" s="31">
        <f t="shared" si="0"/>
        <v>67772810</v>
      </c>
      <c r="J13" s="31">
        <f t="shared" si="0"/>
        <v>689050443</v>
      </c>
      <c r="K13" s="31">
        <f t="shared" si="0"/>
        <v>356339262</v>
      </c>
      <c r="L13" s="31">
        <f t="shared" si="0"/>
        <v>-8855670</v>
      </c>
      <c r="M13" s="31">
        <f t="shared" si="0"/>
        <v>113504000</v>
      </c>
      <c r="N13" s="31">
        <f t="shared" si="0"/>
        <v>460987592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1150038035</v>
      </c>
      <c r="X13" s="31">
        <f t="shared" si="0"/>
        <v>2069725585</v>
      </c>
      <c r="Y13" s="31">
        <f t="shared" si="0"/>
        <v>-919687550</v>
      </c>
      <c r="Z13" s="32">
        <f>+IF(X13&lt;&gt;0,+(Y13/X13)*100,0)</f>
        <v>-44.435240916249292</v>
      </c>
      <c r="AA13" s="33">
        <f>SUM(AA6:AA12)</f>
        <v>2165528521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13614897117</v>
      </c>
      <c r="D17" s="18"/>
      <c r="E17" s="19">
        <v>7010920548</v>
      </c>
      <c r="F17" s="20">
        <v>7010920548</v>
      </c>
      <c r="G17" s="24">
        <v>7322981302</v>
      </c>
      <c r="H17" s="24">
        <v>1856643686</v>
      </c>
      <c r="I17" s="24">
        <v>8818394</v>
      </c>
      <c r="J17" s="20">
        <v>9188443382</v>
      </c>
      <c r="K17" s="24">
        <v>888777473</v>
      </c>
      <c r="L17" s="24">
        <v>38362797</v>
      </c>
      <c r="M17" s="20">
        <v>63049193</v>
      </c>
      <c r="N17" s="24">
        <v>990189463</v>
      </c>
      <c r="O17" s="24"/>
      <c r="P17" s="24"/>
      <c r="Q17" s="20"/>
      <c r="R17" s="24"/>
      <c r="S17" s="24"/>
      <c r="T17" s="20"/>
      <c r="U17" s="24"/>
      <c r="V17" s="24"/>
      <c r="W17" s="24">
        <v>10178632845</v>
      </c>
      <c r="X17" s="20">
        <v>4550390188</v>
      </c>
      <c r="Y17" s="24">
        <v>5628242657</v>
      </c>
      <c r="Z17" s="25">
        <v>123.68703395683394</v>
      </c>
      <c r="AA17" s="26">
        <v>7010920548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23455</v>
      </c>
      <c r="D21" s="18"/>
      <c r="E21" s="19">
        <v>50000</v>
      </c>
      <c r="F21" s="20">
        <v>50000</v>
      </c>
      <c r="G21" s="20">
        <v>27063</v>
      </c>
      <c r="H21" s="20">
        <v>-3608</v>
      </c>
      <c r="I21" s="20"/>
      <c r="J21" s="20">
        <v>23455</v>
      </c>
      <c r="K21" s="20"/>
      <c r="L21" s="20">
        <v>23387</v>
      </c>
      <c r="M21" s="20">
        <v>-2575</v>
      </c>
      <c r="N21" s="20">
        <v>20812</v>
      </c>
      <c r="O21" s="20"/>
      <c r="P21" s="20"/>
      <c r="Q21" s="20"/>
      <c r="R21" s="20"/>
      <c r="S21" s="20"/>
      <c r="T21" s="20"/>
      <c r="U21" s="20"/>
      <c r="V21" s="20"/>
      <c r="W21" s="20">
        <v>44267</v>
      </c>
      <c r="X21" s="20">
        <v>25002</v>
      </c>
      <c r="Y21" s="20">
        <v>19265</v>
      </c>
      <c r="Z21" s="21">
        <v>77.053835693144549</v>
      </c>
      <c r="AA21" s="22">
        <v>50000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-29470</v>
      </c>
      <c r="D23" s="18"/>
      <c r="E23" s="19"/>
      <c r="F23" s="20"/>
      <c r="G23" s="20">
        <v>-29470</v>
      </c>
      <c r="H23" s="20"/>
      <c r="I23" s="20"/>
      <c r="J23" s="20">
        <v>-29470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-29470</v>
      </c>
      <c r="X23" s="20"/>
      <c r="Y23" s="20">
        <v>-29470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13614891102</v>
      </c>
      <c r="D25" s="29">
        <f t="shared" ref="D25:Y25" si="1">SUM(D15:D24)</f>
        <v>0</v>
      </c>
      <c r="E25" s="35">
        <f t="shared" si="1"/>
        <v>7010970548</v>
      </c>
      <c r="F25" s="36">
        <f t="shared" si="1"/>
        <v>7010970548</v>
      </c>
      <c r="G25" s="36">
        <f t="shared" si="1"/>
        <v>7322978895</v>
      </c>
      <c r="H25" s="36">
        <f t="shared" si="1"/>
        <v>1856640078</v>
      </c>
      <c r="I25" s="36">
        <f t="shared" si="1"/>
        <v>8818394</v>
      </c>
      <c r="J25" s="36">
        <f t="shared" si="1"/>
        <v>9188437367</v>
      </c>
      <c r="K25" s="36">
        <f t="shared" si="1"/>
        <v>888777473</v>
      </c>
      <c r="L25" s="36">
        <f t="shared" si="1"/>
        <v>38386184</v>
      </c>
      <c r="M25" s="36">
        <f t="shared" si="1"/>
        <v>63046618</v>
      </c>
      <c r="N25" s="36">
        <f t="shared" si="1"/>
        <v>990210275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10178647642</v>
      </c>
      <c r="X25" s="36">
        <f t="shared" si="1"/>
        <v>4550415190</v>
      </c>
      <c r="Y25" s="36">
        <f t="shared" si="1"/>
        <v>5628232452</v>
      </c>
      <c r="Z25" s="37">
        <f>+IF(X25&lt;&gt;0,+(Y25/X25)*100,0)</f>
        <v>123.68613010014147</v>
      </c>
      <c r="AA25" s="38">
        <f>SUM(AA15:AA24)</f>
        <v>7010970548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14612463965</v>
      </c>
      <c r="D26" s="29">
        <f>+D13+D25</f>
        <v>0</v>
      </c>
      <c r="E26" s="30">
        <f t="shared" si="2"/>
        <v>9176499069</v>
      </c>
      <c r="F26" s="31">
        <f t="shared" si="2"/>
        <v>9176499069</v>
      </c>
      <c r="G26" s="31">
        <f t="shared" si="2"/>
        <v>8254808591</v>
      </c>
      <c r="H26" s="31">
        <f t="shared" si="2"/>
        <v>1546088015</v>
      </c>
      <c r="I26" s="31">
        <f t="shared" si="2"/>
        <v>76591204</v>
      </c>
      <c r="J26" s="31">
        <f t="shared" si="2"/>
        <v>9877487810</v>
      </c>
      <c r="K26" s="31">
        <f t="shared" si="2"/>
        <v>1245116735</v>
      </c>
      <c r="L26" s="31">
        <f t="shared" si="2"/>
        <v>29530514</v>
      </c>
      <c r="M26" s="31">
        <f t="shared" si="2"/>
        <v>176550618</v>
      </c>
      <c r="N26" s="31">
        <f t="shared" si="2"/>
        <v>1451197867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11328685677</v>
      </c>
      <c r="X26" s="31">
        <f t="shared" si="2"/>
        <v>6620140775</v>
      </c>
      <c r="Y26" s="31">
        <f t="shared" si="2"/>
        <v>4708544902</v>
      </c>
      <c r="Z26" s="32">
        <f>+IF(X26&lt;&gt;0,+(Y26/X26)*100,0)</f>
        <v>71.124543450512959</v>
      </c>
      <c r="AA26" s="33">
        <f>+AA13+AA25</f>
        <v>9176499069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16179410</v>
      </c>
      <c r="D31" s="18"/>
      <c r="E31" s="19">
        <v>64842599</v>
      </c>
      <c r="F31" s="20">
        <v>64842599</v>
      </c>
      <c r="G31" s="20">
        <v>15261938</v>
      </c>
      <c r="H31" s="20">
        <v>-423559</v>
      </c>
      <c r="I31" s="20">
        <v>-3286</v>
      </c>
      <c r="J31" s="20">
        <v>14835093</v>
      </c>
      <c r="K31" s="20">
        <v>30005</v>
      </c>
      <c r="L31" s="20">
        <v>-27442</v>
      </c>
      <c r="M31" s="20">
        <v>-20221</v>
      </c>
      <c r="N31" s="20">
        <v>-17658</v>
      </c>
      <c r="O31" s="20"/>
      <c r="P31" s="20"/>
      <c r="Q31" s="20"/>
      <c r="R31" s="20"/>
      <c r="S31" s="20"/>
      <c r="T31" s="20"/>
      <c r="U31" s="20"/>
      <c r="V31" s="20"/>
      <c r="W31" s="20">
        <v>14817435</v>
      </c>
      <c r="X31" s="20">
        <v>60752545</v>
      </c>
      <c r="Y31" s="20">
        <v>-45935110</v>
      </c>
      <c r="Z31" s="21">
        <v>-75.610182256562254</v>
      </c>
      <c r="AA31" s="22">
        <v>64842599</v>
      </c>
    </row>
    <row r="32" spans="1:27" x14ac:dyDescent="0.25">
      <c r="A32" s="23" t="s">
        <v>59</v>
      </c>
      <c r="B32" s="17" t="s">
        <v>32</v>
      </c>
      <c r="C32" s="18">
        <v>2230153279</v>
      </c>
      <c r="D32" s="18"/>
      <c r="E32" s="19">
        <v>-222535753</v>
      </c>
      <c r="F32" s="20">
        <v>-222535753</v>
      </c>
      <c r="G32" s="20">
        <v>2212886959</v>
      </c>
      <c r="H32" s="20">
        <v>30498658</v>
      </c>
      <c r="I32" s="20">
        <v>10751082</v>
      </c>
      <c r="J32" s="20">
        <v>2254136699</v>
      </c>
      <c r="K32" s="20">
        <v>16268194</v>
      </c>
      <c r="L32" s="20">
        <v>-46517519</v>
      </c>
      <c r="M32" s="20">
        <v>-54087880</v>
      </c>
      <c r="N32" s="20">
        <v>-84337205</v>
      </c>
      <c r="O32" s="20"/>
      <c r="P32" s="20"/>
      <c r="Q32" s="20"/>
      <c r="R32" s="20"/>
      <c r="S32" s="20"/>
      <c r="T32" s="20"/>
      <c r="U32" s="20"/>
      <c r="V32" s="20"/>
      <c r="W32" s="20">
        <v>2169799494</v>
      </c>
      <c r="X32" s="20">
        <v>-105474485</v>
      </c>
      <c r="Y32" s="20">
        <v>2275273979</v>
      </c>
      <c r="Z32" s="21">
        <v>-2157.179510286303</v>
      </c>
      <c r="AA32" s="22">
        <v>-222535753</v>
      </c>
    </row>
    <row r="33" spans="1:27" x14ac:dyDescent="0.25">
      <c r="A33" s="23" t="s">
        <v>60</v>
      </c>
      <c r="B33" s="17" t="s">
        <v>32</v>
      </c>
      <c r="C33" s="18">
        <v>-417726493</v>
      </c>
      <c r="D33" s="18"/>
      <c r="E33" s="19">
        <v>22303237</v>
      </c>
      <c r="F33" s="20">
        <v>22303237</v>
      </c>
      <c r="G33" s="20">
        <v>-540505256</v>
      </c>
      <c r="H33" s="20">
        <v>113727179</v>
      </c>
      <c r="I33" s="20">
        <v>155478238</v>
      </c>
      <c r="J33" s="20">
        <v>-271299839</v>
      </c>
      <c r="K33" s="20">
        <v>32745766</v>
      </c>
      <c r="L33" s="20">
        <v>-10901783</v>
      </c>
      <c r="M33" s="20">
        <v>121914681</v>
      </c>
      <c r="N33" s="20">
        <v>143758664</v>
      </c>
      <c r="O33" s="20"/>
      <c r="P33" s="20"/>
      <c r="Q33" s="20"/>
      <c r="R33" s="20"/>
      <c r="S33" s="20"/>
      <c r="T33" s="20"/>
      <c r="U33" s="20"/>
      <c r="V33" s="20"/>
      <c r="W33" s="20">
        <v>-127541175</v>
      </c>
      <c r="X33" s="20">
        <v>16293711</v>
      </c>
      <c r="Y33" s="20">
        <v>-143834886</v>
      </c>
      <c r="Z33" s="21">
        <v>-882.76320845509042</v>
      </c>
      <c r="AA33" s="22">
        <v>22303237</v>
      </c>
    </row>
    <row r="34" spans="1:27" x14ac:dyDescent="0.25">
      <c r="A34" s="23" t="s">
        <v>61</v>
      </c>
      <c r="B34" s="17" t="s">
        <v>32</v>
      </c>
      <c r="C34" s="18">
        <v>-42182</v>
      </c>
      <c r="D34" s="18"/>
      <c r="E34" s="19"/>
      <c r="F34" s="20"/>
      <c r="G34" s="20">
        <v>-42182</v>
      </c>
      <c r="H34" s="20"/>
      <c r="I34" s="20"/>
      <c r="J34" s="20">
        <v>-42182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-42182</v>
      </c>
      <c r="X34" s="20"/>
      <c r="Y34" s="20">
        <v>-42182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791388565</v>
      </c>
      <c r="D35" s="18"/>
      <c r="E35" s="19">
        <v>176459880</v>
      </c>
      <c r="F35" s="20">
        <v>176459880</v>
      </c>
      <c r="G35" s="20">
        <v>910375011</v>
      </c>
      <c r="H35" s="20">
        <v>11491719</v>
      </c>
      <c r="I35" s="20">
        <v>16084135</v>
      </c>
      <c r="J35" s="20">
        <v>937950865</v>
      </c>
      <c r="K35" s="20">
        <v>15418992</v>
      </c>
      <c r="L35" s="20">
        <v>16772775</v>
      </c>
      <c r="M35" s="20">
        <v>13618111</v>
      </c>
      <c r="N35" s="20">
        <v>45809878</v>
      </c>
      <c r="O35" s="20"/>
      <c r="P35" s="20"/>
      <c r="Q35" s="20"/>
      <c r="R35" s="20"/>
      <c r="S35" s="20"/>
      <c r="T35" s="20"/>
      <c r="U35" s="20"/>
      <c r="V35" s="20"/>
      <c r="W35" s="20">
        <v>983760743</v>
      </c>
      <c r="X35" s="20">
        <v>100140276</v>
      </c>
      <c r="Y35" s="20">
        <v>883620467</v>
      </c>
      <c r="Z35" s="21">
        <v>882.38269584957015</v>
      </c>
      <c r="AA35" s="22">
        <v>176459880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2619952579</v>
      </c>
      <c r="D37" s="29">
        <f t="shared" ref="D37:Y37" si="3">SUM(D29:D36)</f>
        <v>0</v>
      </c>
      <c r="E37" s="30">
        <f t="shared" si="3"/>
        <v>41069963</v>
      </c>
      <c r="F37" s="31">
        <f t="shared" si="3"/>
        <v>41069963</v>
      </c>
      <c r="G37" s="31">
        <f t="shared" si="3"/>
        <v>2597976470</v>
      </c>
      <c r="H37" s="31">
        <f t="shared" si="3"/>
        <v>155293997</v>
      </c>
      <c r="I37" s="31">
        <f t="shared" si="3"/>
        <v>182310169</v>
      </c>
      <c r="J37" s="31">
        <f t="shared" si="3"/>
        <v>2935580636</v>
      </c>
      <c r="K37" s="31">
        <f t="shared" si="3"/>
        <v>64462957</v>
      </c>
      <c r="L37" s="31">
        <f t="shared" si="3"/>
        <v>-40673969</v>
      </c>
      <c r="M37" s="31">
        <f t="shared" si="3"/>
        <v>81424691</v>
      </c>
      <c r="N37" s="31">
        <f t="shared" si="3"/>
        <v>105213679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3040794315</v>
      </c>
      <c r="X37" s="31">
        <f t="shared" si="3"/>
        <v>71712047</v>
      </c>
      <c r="Y37" s="31">
        <f t="shared" si="3"/>
        <v>2969082268</v>
      </c>
      <c r="Z37" s="32">
        <f>+IF(X37&lt;&gt;0,+(Y37/X37)*100,0)</f>
        <v>4140.2838047559844</v>
      </c>
      <c r="AA37" s="33">
        <f>SUM(AA29:AA36)</f>
        <v>41069963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243837</v>
      </c>
      <c r="F40" s="20">
        <v>243837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148194</v>
      </c>
      <c r="Y40" s="20">
        <v>-148194</v>
      </c>
      <c r="Z40" s="21">
        <v>-100</v>
      </c>
      <c r="AA40" s="22">
        <v>243837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565282</v>
      </c>
      <c r="F42" s="20">
        <v>565282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205944</v>
      </c>
      <c r="Y42" s="20">
        <v>-205944</v>
      </c>
      <c r="Z42" s="21">
        <v>-100</v>
      </c>
      <c r="AA42" s="22">
        <v>565282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809119</v>
      </c>
      <c r="F43" s="36">
        <f t="shared" si="4"/>
        <v>809119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354138</v>
      </c>
      <c r="Y43" s="36">
        <f t="shared" si="4"/>
        <v>-354138</v>
      </c>
      <c r="Z43" s="37">
        <f>+IF(X43&lt;&gt;0,+(Y43/X43)*100,0)</f>
        <v>-100</v>
      </c>
      <c r="AA43" s="38">
        <f>SUM(AA39:AA42)</f>
        <v>809119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2619952579</v>
      </c>
      <c r="D44" s="29">
        <f>+D37+D43</f>
        <v>0</v>
      </c>
      <c r="E44" s="30">
        <f t="shared" si="5"/>
        <v>41879082</v>
      </c>
      <c r="F44" s="31">
        <f t="shared" si="5"/>
        <v>41879082</v>
      </c>
      <c r="G44" s="31">
        <f t="shared" si="5"/>
        <v>2597976470</v>
      </c>
      <c r="H44" s="31">
        <f t="shared" si="5"/>
        <v>155293997</v>
      </c>
      <c r="I44" s="31">
        <f t="shared" si="5"/>
        <v>182310169</v>
      </c>
      <c r="J44" s="31">
        <f t="shared" si="5"/>
        <v>2935580636</v>
      </c>
      <c r="K44" s="31">
        <f t="shared" si="5"/>
        <v>64462957</v>
      </c>
      <c r="L44" s="31">
        <f t="shared" si="5"/>
        <v>-40673969</v>
      </c>
      <c r="M44" s="31">
        <f t="shared" si="5"/>
        <v>81424691</v>
      </c>
      <c r="N44" s="31">
        <f t="shared" si="5"/>
        <v>105213679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3040794315</v>
      </c>
      <c r="X44" s="31">
        <f t="shared" si="5"/>
        <v>72066185</v>
      </c>
      <c r="Y44" s="31">
        <f t="shared" si="5"/>
        <v>2968728130</v>
      </c>
      <c r="Z44" s="32">
        <f>+IF(X44&lt;&gt;0,+(Y44/X44)*100,0)</f>
        <v>4119.446769660417</v>
      </c>
      <c r="AA44" s="33">
        <f>+AA37+AA43</f>
        <v>41879082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11992511386</v>
      </c>
      <c r="D45" s="42">
        <f t="shared" si="6"/>
        <v>0</v>
      </c>
      <c r="E45" s="43">
        <f t="shared" si="6"/>
        <v>9134619987</v>
      </c>
      <c r="F45" s="44">
        <f t="shared" si="6"/>
        <v>9134619987</v>
      </c>
      <c r="G45" s="44">
        <f t="shared" si="6"/>
        <v>5656832121</v>
      </c>
      <c r="H45" s="44">
        <f t="shared" si="6"/>
        <v>1390794018</v>
      </c>
      <c r="I45" s="44">
        <f t="shared" si="6"/>
        <v>-105718965</v>
      </c>
      <c r="J45" s="44">
        <f t="shared" si="6"/>
        <v>6941907174</v>
      </c>
      <c r="K45" s="44">
        <f t="shared" si="6"/>
        <v>1180653778</v>
      </c>
      <c r="L45" s="44">
        <f t="shared" si="6"/>
        <v>70204483</v>
      </c>
      <c r="M45" s="44">
        <f t="shared" si="6"/>
        <v>95125927</v>
      </c>
      <c r="N45" s="44">
        <f t="shared" si="6"/>
        <v>1345984188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8287891362</v>
      </c>
      <c r="X45" s="44">
        <f t="shared" si="6"/>
        <v>6548074590</v>
      </c>
      <c r="Y45" s="44">
        <f t="shared" si="6"/>
        <v>1739816772</v>
      </c>
      <c r="Z45" s="45">
        <f>+IF(X45&lt;&gt;0,+(Y45/X45)*100,0)</f>
        <v>26.569898495918022</v>
      </c>
      <c r="AA45" s="46">
        <f>+AA26-AA44</f>
        <v>9134619987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2641061488</v>
      </c>
      <c r="D47" s="18"/>
      <c r="E47" s="19">
        <v>22478292</v>
      </c>
      <c r="F47" s="20">
        <v>22478292</v>
      </c>
      <c r="G47" s="20">
        <v>5239629650</v>
      </c>
      <c r="H47" s="20">
        <v>-2230743759</v>
      </c>
      <c r="I47" s="20">
        <v>-34511957</v>
      </c>
      <c r="J47" s="20">
        <v>2974373934</v>
      </c>
      <c r="K47" s="20">
        <v>-346289915</v>
      </c>
      <c r="L47" s="20">
        <v>-21310048</v>
      </c>
      <c r="M47" s="20">
        <v>198420438</v>
      </c>
      <c r="N47" s="20">
        <v>-169179525</v>
      </c>
      <c r="O47" s="20"/>
      <c r="P47" s="20"/>
      <c r="Q47" s="20"/>
      <c r="R47" s="20"/>
      <c r="S47" s="20"/>
      <c r="T47" s="20"/>
      <c r="U47" s="20"/>
      <c r="V47" s="20"/>
      <c r="W47" s="20">
        <v>2805194409</v>
      </c>
      <c r="X47" s="20">
        <v>15511422</v>
      </c>
      <c r="Y47" s="20">
        <v>2789682987</v>
      </c>
      <c r="Z47" s="47">
        <v>17984.701770089163</v>
      </c>
      <c r="AA47" s="22">
        <v>22478292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2641061488</v>
      </c>
      <c r="D50" s="50">
        <f t="shared" ref="D50:Y50" si="7">SUM(D47:D49)</f>
        <v>0</v>
      </c>
      <c r="E50" s="51">
        <f t="shared" si="7"/>
        <v>22478292</v>
      </c>
      <c r="F50" s="52">
        <f t="shared" si="7"/>
        <v>22478292</v>
      </c>
      <c r="G50" s="52">
        <f t="shared" si="7"/>
        <v>5239629650</v>
      </c>
      <c r="H50" s="52">
        <f t="shared" si="7"/>
        <v>-2230743759</v>
      </c>
      <c r="I50" s="52">
        <f t="shared" si="7"/>
        <v>-34511957</v>
      </c>
      <c r="J50" s="52">
        <f t="shared" si="7"/>
        <v>2974373934</v>
      </c>
      <c r="K50" s="52">
        <f t="shared" si="7"/>
        <v>-346289915</v>
      </c>
      <c r="L50" s="52">
        <f t="shared" si="7"/>
        <v>-21310048</v>
      </c>
      <c r="M50" s="52">
        <f t="shared" si="7"/>
        <v>198420438</v>
      </c>
      <c r="N50" s="52">
        <f t="shared" si="7"/>
        <v>-169179525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2805194409</v>
      </c>
      <c r="X50" s="52">
        <f t="shared" si="7"/>
        <v>15511422</v>
      </c>
      <c r="Y50" s="52">
        <f t="shared" si="7"/>
        <v>2789682987</v>
      </c>
      <c r="Z50" s="53">
        <f>+IF(X50&lt;&gt;0,+(Y50/X50)*100,0)</f>
        <v>17984.701770089163</v>
      </c>
      <c r="AA50" s="54">
        <f>SUM(AA47:AA49)</f>
        <v>22478292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-26842880</v>
      </c>
      <c r="D6" s="18"/>
      <c r="E6" s="19">
        <v>-46105665</v>
      </c>
      <c r="F6" s="20">
        <v>-46105665</v>
      </c>
      <c r="G6" s="20">
        <v>-28249098</v>
      </c>
      <c r="H6" s="20">
        <v>-36616</v>
      </c>
      <c r="I6" s="20">
        <v>-87329</v>
      </c>
      <c r="J6" s="20">
        <v>-28373043</v>
      </c>
      <c r="K6" s="20">
        <v>-6477067</v>
      </c>
      <c r="L6" s="20">
        <v>-6071388</v>
      </c>
      <c r="M6" s="20">
        <v>-5605260</v>
      </c>
      <c r="N6" s="20">
        <v>-18153715</v>
      </c>
      <c r="O6" s="20"/>
      <c r="P6" s="20"/>
      <c r="Q6" s="20"/>
      <c r="R6" s="20"/>
      <c r="S6" s="20"/>
      <c r="T6" s="20"/>
      <c r="U6" s="20"/>
      <c r="V6" s="20"/>
      <c r="W6" s="20">
        <v>-46526758</v>
      </c>
      <c r="X6" s="20">
        <v>-23052828</v>
      </c>
      <c r="Y6" s="20">
        <v>-23473930</v>
      </c>
      <c r="Z6" s="21">
        <v>101.82668260917922</v>
      </c>
      <c r="AA6" s="22">
        <v>-46105665</v>
      </c>
    </row>
    <row r="7" spans="1:27" x14ac:dyDescent="0.25">
      <c r="A7" s="23" t="s">
        <v>35</v>
      </c>
      <c r="B7" s="17" t="s">
        <v>32</v>
      </c>
      <c r="C7" s="18">
        <v>16373427</v>
      </c>
      <c r="D7" s="18"/>
      <c r="E7" s="19">
        <v>6137745</v>
      </c>
      <c r="F7" s="20">
        <v>6137745</v>
      </c>
      <c r="G7" s="20">
        <v>17588433</v>
      </c>
      <c r="H7" s="20">
        <v>-360207</v>
      </c>
      <c r="I7" s="20">
        <v>1319459</v>
      </c>
      <c r="J7" s="20">
        <v>18547685</v>
      </c>
      <c r="K7" s="20">
        <v>1345362</v>
      </c>
      <c r="L7" s="20">
        <v>1475073</v>
      </c>
      <c r="M7" s="20">
        <v>1631215</v>
      </c>
      <c r="N7" s="20">
        <v>4451650</v>
      </c>
      <c r="O7" s="20"/>
      <c r="P7" s="20"/>
      <c r="Q7" s="20"/>
      <c r="R7" s="20"/>
      <c r="S7" s="20"/>
      <c r="T7" s="20"/>
      <c r="U7" s="20"/>
      <c r="V7" s="20"/>
      <c r="W7" s="20">
        <v>22999335</v>
      </c>
      <c r="X7" s="20">
        <v>3068874</v>
      </c>
      <c r="Y7" s="20">
        <v>19930461</v>
      </c>
      <c r="Z7" s="21">
        <v>649.43888214374397</v>
      </c>
      <c r="AA7" s="22">
        <v>6137745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-4045612</v>
      </c>
      <c r="D10" s="18"/>
      <c r="E10" s="19"/>
      <c r="F10" s="20"/>
      <c r="G10" s="20">
        <v>-3985611</v>
      </c>
      <c r="H10" s="20">
        <v>-104680</v>
      </c>
      <c r="I10" s="20">
        <v>-802298</v>
      </c>
      <c r="J10" s="20">
        <v>-4892589</v>
      </c>
      <c r="K10" s="20">
        <v>-780744</v>
      </c>
      <c r="L10" s="20">
        <v>-987426</v>
      </c>
      <c r="M10" s="20">
        <v>-56416</v>
      </c>
      <c r="N10" s="20">
        <v>-1824586</v>
      </c>
      <c r="O10" s="20"/>
      <c r="P10" s="20"/>
      <c r="Q10" s="20"/>
      <c r="R10" s="20"/>
      <c r="S10" s="20"/>
      <c r="T10" s="20"/>
      <c r="U10" s="20"/>
      <c r="V10" s="20"/>
      <c r="W10" s="20">
        <v>-6717175</v>
      </c>
      <c r="X10" s="20"/>
      <c r="Y10" s="20">
        <v>-6717175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12904</v>
      </c>
      <c r="D11" s="18"/>
      <c r="E11" s="19"/>
      <c r="F11" s="20"/>
      <c r="G11" s="24">
        <v>25278</v>
      </c>
      <c r="H11" s="24">
        <v>2235</v>
      </c>
      <c r="I11" s="24">
        <v>-26635</v>
      </c>
      <c r="J11" s="20">
        <v>878</v>
      </c>
      <c r="K11" s="24">
        <v>590330</v>
      </c>
      <c r="L11" s="24">
        <v>-447205</v>
      </c>
      <c r="M11" s="20">
        <v>274704</v>
      </c>
      <c r="N11" s="24">
        <v>417829</v>
      </c>
      <c r="O11" s="24"/>
      <c r="P11" s="24"/>
      <c r="Q11" s="20"/>
      <c r="R11" s="24"/>
      <c r="S11" s="24"/>
      <c r="T11" s="20"/>
      <c r="U11" s="24"/>
      <c r="V11" s="24"/>
      <c r="W11" s="24">
        <v>418707</v>
      </c>
      <c r="X11" s="20"/>
      <c r="Y11" s="24">
        <v>418707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-14502161</v>
      </c>
      <c r="D13" s="29">
        <f>SUM(D6:D12)</f>
        <v>0</v>
      </c>
      <c r="E13" s="30">
        <f t="shared" si="0"/>
        <v>-39967920</v>
      </c>
      <c r="F13" s="31">
        <f t="shared" si="0"/>
        <v>-39967920</v>
      </c>
      <c r="G13" s="31">
        <f t="shared" si="0"/>
        <v>-14620998</v>
      </c>
      <c r="H13" s="31">
        <f t="shared" si="0"/>
        <v>-499268</v>
      </c>
      <c r="I13" s="31">
        <f t="shared" si="0"/>
        <v>403197</v>
      </c>
      <c r="J13" s="31">
        <f t="shared" si="0"/>
        <v>-14717069</v>
      </c>
      <c r="K13" s="31">
        <f t="shared" si="0"/>
        <v>-5322119</v>
      </c>
      <c r="L13" s="31">
        <f t="shared" si="0"/>
        <v>-6030946</v>
      </c>
      <c r="M13" s="31">
        <f t="shared" si="0"/>
        <v>-3755757</v>
      </c>
      <c r="N13" s="31">
        <f t="shared" si="0"/>
        <v>-15108822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-29825891</v>
      </c>
      <c r="X13" s="31">
        <f t="shared" si="0"/>
        <v>-19983954</v>
      </c>
      <c r="Y13" s="31">
        <f t="shared" si="0"/>
        <v>-9841937</v>
      </c>
      <c r="Z13" s="32">
        <f>+IF(X13&lt;&gt;0,+(Y13/X13)*100,0)</f>
        <v>49.249197631259563</v>
      </c>
      <c r="AA13" s="33">
        <f>SUM(AA6:AA12)</f>
        <v>-39967920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71705220</v>
      </c>
      <c r="D17" s="18"/>
      <c r="E17" s="19">
        <v>-2743920</v>
      </c>
      <c r="F17" s="20">
        <v>-2743920</v>
      </c>
      <c r="G17" s="24">
        <v>71705220</v>
      </c>
      <c r="H17" s="24">
        <v>23199567</v>
      </c>
      <c r="I17" s="24"/>
      <c r="J17" s="20">
        <v>94904787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94904787</v>
      </c>
      <c r="X17" s="20">
        <v>-1371960</v>
      </c>
      <c r="Y17" s="24">
        <v>96276747</v>
      </c>
      <c r="Z17" s="25">
        <v>-7017.4602029213675</v>
      </c>
      <c r="AA17" s="26">
        <v>-2743920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71705220</v>
      </c>
      <c r="D25" s="29">
        <f t="shared" ref="D25:Y25" si="1">SUM(D15:D24)</f>
        <v>0</v>
      </c>
      <c r="E25" s="35">
        <f t="shared" si="1"/>
        <v>-2743920</v>
      </c>
      <c r="F25" s="36">
        <f t="shared" si="1"/>
        <v>-2743920</v>
      </c>
      <c r="G25" s="36">
        <f t="shared" si="1"/>
        <v>71705220</v>
      </c>
      <c r="H25" s="36">
        <f t="shared" si="1"/>
        <v>23199567</v>
      </c>
      <c r="I25" s="36">
        <f t="shared" si="1"/>
        <v>0</v>
      </c>
      <c r="J25" s="36">
        <f t="shared" si="1"/>
        <v>94904787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94904787</v>
      </c>
      <c r="X25" s="36">
        <f t="shared" si="1"/>
        <v>-1371960</v>
      </c>
      <c r="Y25" s="36">
        <f t="shared" si="1"/>
        <v>96276747</v>
      </c>
      <c r="Z25" s="37">
        <f>+IF(X25&lt;&gt;0,+(Y25/X25)*100,0)</f>
        <v>-7017.4602029213675</v>
      </c>
      <c r="AA25" s="38">
        <f>SUM(AA15:AA24)</f>
        <v>-2743920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57203059</v>
      </c>
      <c r="D26" s="29">
        <f>+D13+D25</f>
        <v>0</v>
      </c>
      <c r="E26" s="30">
        <f t="shared" si="2"/>
        <v>-42711840</v>
      </c>
      <c r="F26" s="31">
        <f t="shared" si="2"/>
        <v>-42711840</v>
      </c>
      <c r="G26" s="31">
        <f t="shared" si="2"/>
        <v>57084222</v>
      </c>
      <c r="H26" s="31">
        <f t="shared" si="2"/>
        <v>22700299</v>
      </c>
      <c r="I26" s="31">
        <f t="shared" si="2"/>
        <v>403197</v>
      </c>
      <c r="J26" s="31">
        <f t="shared" si="2"/>
        <v>80187718</v>
      </c>
      <c r="K26" s="31">
        <f t="shared" si="2"/>
        <v>-5322119</v>
      </c>
      <c r="L26" s="31">
        <f t="shared" si="2"/>
        <v>-6030946</v>
      </c>
      <c r="M26" s="31">
        <f t="shared" si="2"/>
        <v>-3755757</v>
      </c>
      <c r="N26" s="31">
        <f t="shared" si="2"/>
        <v>-15108822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65078896</v>
      </c>
      <c r="X26" s="31">
        <f t="shared" si="2"/>
        <v>-21355914</v>
      </c>
      <c r="Y26" s="31">
        <f t="shared" si="2"/>
        <v>86434810</v>
      </c>
      <c r="Z26" s="32">
        <f>+IF(X26&lt;&gt;0,+(Y26/X26)*100,0)</f>
        <v>-404.73477276598879</v>
      </c>
      <c r="AA26" s="33">
        <f>+AA13+AA25</f>
        <v>-42711840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-10046</v>
      </c>
      <c r="D31" s="18"/>
      <c r="E31" s="19"/>
      <c r="F31" s="20"/>
      <c r="G31" s="20">
        <v>-10047</v>
      </c>
      <c r="H31" s="20">
        <v>-571</v>
      </c>
      <c r="I31" s="20"/>
      <c r="J31" s="20">
        <v>-10618</v>
      </c>
      <c r="K31" s="20"/>
      <c r="L31" s="20">
        <v>571</v>
      </c>
      <c r="M31" s="20"/>
      <c r="N31" s="20">
        <v>571</v>
      </c>
      <c r="O31" s="20"/>
      <c r="P31" s="20"/>
      <c r="Q31" s="20"/>
      <c r="R31" s="20"/>
      <c r="S31" s="20"/>
      <c r="T31" s="20"/>
      <c r="U31" s="20"/>
      <c r="V31" s="20"/>
      <c r="W31" s="20">
        <v>-10047</v>
      </c>
      <c r="X31" s="20"/>
      <c r="Y31" s="20">
        <v>-10047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1349669</v>
      </c>
      <c r="D32" s="18"/>
      <c r="E32" s="19">
        <v>7453999</v>
      </c>
      <c r="F32" s="20">
        <v>7453999</v>
      </c>
      <c r="G32" s="20">
        <v>1409459</v>
      </c>
      <c r="H32" s="20">
        <v>254627</v>
      </c>
      <c r="I32" s="20">
        <v>-95209</v>
      </c>
      <c r="J32" s="20">
        <v>1568877</v>
      </c>
      <c r="K32" s="20">
        <v>4493216</v>
      </c>
      <c r="L32" s="20">
        <v>-3471806</v>
      </c>
      <c r="M32" s="20">
        <v>-3895206</v>
      </c>
      <c r="N32" s="20">
        <v>-2873796</v>
      </c>
      <c r="O32" s="20"/>
      <c r="P32" s="20"/>
      <c r="Q32" s="20"/>
      <c r="R32" s="20"/>
      <c r="S32" s="20"/>
      <c r="T32" s="20"/>
      <c r="U32" s="20"/>
      <c r="V32" s="20"/>
      <c r="W32" s="20">
        <v>-1304919</v>
      </c>
      <c r="X32" s="20">
        <v>3727008</v>
      </c>
      <c r="Y32" s="20">
        <v>-5031927</v>
      </c>
      <c r="Z32" s="21">
        <v>-135.01250869330036</v>
      </c>
      <c r="AA32" s="22">
        <v>7453999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2109752</v>
      </c>
      <c r="D35" s="18"/>
      <c r="E35" s="19">
        <v>2546947</v>
      </c>
      <c r="F35" s="20">
        <v>2546947</v>
      </c>
      <c r="G35" s="20">
        <v>2215449</v>
      </c>
      <c r="H35" s="20">
        <v>-4299</v>
      </c>
      <c r="I35" s="20">
        <v>39901</v>
      </c>
      <c r="J35" s="20">
        <v>2251051</v>
      </c>
      <c r="K35" s="20">
        <v>141419</v>
      </c>
      <c r="L35" s="20">
        <v>138780</v>
      </c>
      <c r="M35" s="20">
        <v>205490</v>
      </c>
      <c r="N35" s="20">
        <v>485689</v>
      </c>
      <c r="O35" s="20"/>
      <c r="P35" s="20"/>
      <c r="Q35" s="20"/>
      <c r="R35" s="20"/>
      <c r="S35" s="20"/>
      <c r="T35" s="20"/>
      <c r="U35" s="20"/>
      <c r="V35" s="20"/>
      <c r="W35" s="20">
        <v>2736740</v>
      </c>
      <c r="X35" s="20">
        <v>1273470</v>
      </c>
      <c r="Y35" s="20">
        <v>1463270</v>
      </c>
      <c r="Z35" s="21">
        <v>114.90415950120536</v>
      </c>
      <c r="AA35" s="22">
        <v>2546947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3449375</v>
      </c>
      <c r="D37" s="29">
        <f t="shared" ref="D37:Y37" si="3">SUM(D29:D36)</f>
        <v>0</v>
      </c>
      <c r="E37" s="30">
        <f t="shared" si="3"/>
        <v>10000946</v>
      </c>
      <c r="F37" s="31">
        <f t="shared" si="3"/>
        <v>10000946</v>
      </c>
      <c r="G37" s="31">
        <f t="shared" si="3"/>
        <v>3614861</v>
      </c>
      <c r="H37" s="31">
        <f t="shared" si="3"/>
        <v>249757</v>
      </c>
      <c r="I37" s="31">
        <f t="shared" si="3"/>
        <v>-55308</v>
      </c>
      <c r="J37" s="31">
        <f t="shared" si="3"/>
        <v>3809310</v>
      </c>
      <c r="K37" s="31">
        <f t="shared" si="3"/>
        <v>4634635</v>
      </c>
      <c r="L37" s="31">
        <f t="shared" si="3"/>
        <v>-3332455</v>
      </c>
      <c r="M37" s="31">
        <f t="shared" si="3"/>
        <v>-3689716</v>
      </c>
      <c r="N37" s="31">
        <f t="shared" si="3"/>
        <v>-2387536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1421774</v>
      </c>
      <c r="X37" s="31">
        <f t="shared" si="3"/>
        <v>5000478</v>
      </c>
      <c r="Y37" s="31">
        <f t="shared" si="3"/>
        <v>-3578704</v>
      </c>
      <c r="Z37" s="32">
        <f>+IF(X37&lt;&gt;0,+(Y37/X37)*100,0)</f>
        <v>-71.567238172030756</v>
      </c>
      <c r="AA37" s="33">
        <f>SUM(AA29:AA36)</f>
        <v>10000946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3449375</v>
      </c>
      <c r="D44" s="29">
        <f>+D37+D43</f>
        <v>0</v>
      </c>
      <c r="E44" s="30">
        <f t="shared" si="5"/>
        <v>10000946</v>
      </c>
      <c r="F44" s="31">
        <f t="shared" si="5"/>
        <v>10000946</v>
      </c>
      <c r="G44" s="31">
        <f t="shared" si="5"/>
        <v>3614861</v>
      </c>
      <c r="H44" s="31">
        <f t="shared" si="5"/>
        <v>249757</v>
      </c>
      <c r="I44" s="31">
        <f t="shared" si="5"/>
        <v>-55308</v>
      </c>
      <c r="J44" s="31">
        <f t="shared" si="5"/>
        <v>3809310</v>
      </c>
      <c r="K44" s="31">
        <f t="shared" si="5"/>
        <v>4634635</v>
      </c>
      <c r="L44" s="31">
        <f t="shared" si="5"/>
        <v>-3332455</v>
      </c>
      <c r="M44" s="31">
        <f t="shared" si="5"/>
        <v>-3689716</v>
      </c>
      <c r="N44" s="31">
        <f t="shared" si="5"/>
        <v>-2387536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1421774</v>
      </c>
      <c r="X44" s="31">
        <f t="shared" si="5"/>
        <v>5000478</v>
      </c>
      <c r="Y44" s="31">
        <f t="shared" si="5"/>
        <v>-3578704</v>
      </c>
      <c r="Z44" s="32">
        <f>+IF(X44&lt;&gt;0,+(Y44/X44)*100,0)</f>
        <v>-71.567238172030756</v>
      </c>
      <c r="AA44" s="33">
        <f>+AA37+AA43</f>
        <v>10000946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53753684</v>
      </c>
      <c r="D45" s="42">
        <f t="shared" si="6"/>
        <v>0</v>
      </c>
      <c r="E45" s="43">
        <f t="shared" si="6"/>
        <v>-52712786</v>
      </c>
      <c r="F45" s="44">
        <f t="shared" si="6"/>
        <v>-52712786</v>
      </c>
      <c r="G45" s="44">
        <f t="shared" si="6"/>
        <v>53469361</v>
      </c>
      <c r="H45" s="44">
        <f t="shared" si="6"/>
        <v>22450542</v>
      </c>
      <c r="I45" s="44">
        <f t="shared" si="6"/>
        <v>458505</v>
      </c>
      <c r="J45" s="44">
        <f t="shared" si="6"/>
        <v>76378408</v>
      </c>
      <c r="K45" s="44">
        <f t="shared" si="6"/>
        <v>-9956754</v>
      </c>
      <c r="L45" s="44">
        <f t="shared" si="6"/>
        <v>-2698491</v>
      </c>
      <c r="M45" s="44">
        <f t="shared" si="6"/>
        <v>-66041</v>
      </c>
      <c r="N45" s="44">
        <f t="shared" si="6"/>
        <v>-12721286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63657122</v>
      </c>
      <c r="X45" s="44">
        <f t="shared" si="6"/>
        <v>-26356392</v>
      </c>
      <c r="Y45" s="44">
        <f t="shared" si="6"/>
        <v>90013514</v>
      </c>
      <c r="Z45" s="45">
        <f>+IF(X45&lt;&gt;0,+(Y45/X45)*100,0)</f>
        <v>-341.52441654381221</v>
      </c>
      <c r="AA45" s="46">
        <f>+AA26-AA44</f>
        <v>-52712786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-312522472</v>
      </c>
      <c r="D47" s="18"/>
      <c r="E47" s="19">
        <v>-52712785</v>
      </c>
      <c r="F47" s="20">
        <v>-52712785</v>
      </c>
      <c r="G47" s="20">
        <v>-111318141</v>
      </c>
      <c r="H47" s="20">
        <v>2915406</v>
      </c>
      <c r="I47" s="20">
        <v>-13544367</v>
      </c>
      <c r="J47" s="20">
        <v>-121947102</v>
      </c>
      <c r="K47" s="20">
        <v>-14169129</v>
      </c>
      <c r="L47" s="20">
        <v>-6424999</v>
      </c>
      <c r="M47" s="20"/>
      <c r="N47" s="20">
        <v>-20594128</v>
      </c>
      <c r="O47" s="20"/>
      <c r="P47" s="20"/>
      <c r="Q47" s="20"/>
      <c r="R47" s="20"/>
      <c r="S47" s="20"/>
      <c r="T47" s="20"/>
      <c r="U47" s="20"/>
      <c r="V47" s="20"/>
      <c r="W47" s="20">
        <v>-142541230</v>
      </c>
      <c r="X47" s="20">
        <v>-26356392</v>
      </c>
      <c r="Y47" s="20">
        <v>-116184838</v>
      </c>
      <c r="Z47" s="47">
        <v>440.82224152683722</v>
      </c>
      <c r="AA47" s="22">
        <v>-52712785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-312522472</v>
      </c>
      <c r="D50" s="50">
        <f t="shared" ref="D50:Y50" si="7">SUM(D47:D49)</f>
        <v>0</v>
      </c>
      <c r="E50" s="51">
        <f t="shared" si="7"/>
        <v>-52712785</v>
      </c>
      <c r="F50" s="52">
        <f t="shared" si="7"/>
        <v>-52712785</v>
      </c>
      <c r="G50" s="52">
        <f t="shared" si="7"/>
        <v>-111318141</v>
      </c>
      <c r="H50" s="52">
        <f t="shared" si="7"/>
        <v>2915406</v>
      </c>
      <c r="I50" s="52">
        <f t="shared" si="7"/>
        <v>-13544367</v>
      </c>
      <c r="J50" s="52">
        <f t="shared" si="7"/>
        <v>-121947102</v>
      </c>
      <c r="K50" s="52">
        <f t="shared" si="7"/>
        <v>-14169129</v>
      </c>
      <c r="L50" s="52">
        <f t="shared" si="7"/>
        <v>-6424999</v>
      </c>
      <c r="M50" s="52">
        <f t="shared" si="7"/>
        <v>0</v>
      </c>
      <c r="N50" s="52">
        <f t="shared" si="7"/>
        <v>-20594128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-142541230</v>
      </c>
      <c r="X50" s="52">
        <f t="shared" si="7"/>
        <v>-26356392</v>
      </c>
      <c r="Y50" s="52">
        <f t="shared" si="7"/>
        <v>-116184838</v>
      </c>
      <c r="Z50" s="53">
        <f>+IF(X50&lt;&gt;0,+(Y50/X50)*100,0)</f>
        <v>440.82224152683722</v>
      </c>
      <c r="AA50" s="54">
        <f>SUM(AA47:AA49)</f>
        <v>-52712785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70607966</v>
      </c>
      <c r="D7" s="18"/>
      <c r="E7" s="19">
        <v>-95101945</v>
      </c>
      <c r="F7" s="20">
        <v>-95101945</v>
      </c>
      <c r="G7" s="20">
        <v>98365017</v>
      </c>
      <c r="H7" s="20">
        <v>-22084676</v>
      </c>
      <c r="I7" s="20">
        <v>7462573</v>
      </c>
      <c r="J7" s="20">
        <v>83742914</v>
      </c>
      <c r="K7" s="20">
        <v>3245953</v>
      </c>
      <c r="L7" s="20">
        <v>11993184</v>
      </c>
      <c r="M7" s="20">
        <v>4168197</v>
      </c>
      <c r="N7" s="20">
        <v>19407334</v>
      </c>
      <c r="O7" s="20"/>
      <c r="P7" s="20"/>
      <c r="Q7" s="20"/>
      <c r="R7" s="20"/>
      <c r="S7" s="20"/>
      <c r="T7" s="20"/>
      <c r="U7" s="20"/>
      <c r="V7" s="20"/>
      <c r="W7" s="20">
        <v>103150248</v>
      </c>
      <c r="X7" s="20">
        <v>-47550960</v>
      </c>
      <c r="Y7" s="20">
        <v>150701208</v>
      </c>
      <c r="Z7" s="21">
        <v>-316.92568982834416</v>
      </c>
      <c r="AA7" s="22">
        <v>-95101945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1035906</v>
      </c>
      <c r="H10" s="20">
        <v>-1032414</v>
      </c>
      <c r="I10" s="20">
        <v>2194</v>
      </c>
      <c r="J10" s="20">
        <v>5686</v>
      </c>
      <c r="K10" s="20">
        <v>2526</v>
      </c>
      <c r="L10" s="20">
        <v>2344</v>
      </c>
      <c r="M10" s="20">
        <v>1702</v>
      </c>
      <c r="N10" s="20">
        <v>6572</v>
      </c>
      <c r="O10" s="20"/>
      <c r="P10" s="20"/>
      <c r="Q10" s="20"/>
      <c r="R10" s="20"/>
      <c r="S10" s="20"/>
      <c r="T10" s="20"/>
      <c r="U10" s="20"/>
      <c r="V10" s="20"/>
      <c r="W10" s="20">
        <v>12258</v>
      </c>
      <c r="X10" s="20"/>
      <c r="Y10" s="20">
        <v>12258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70607966</v>
      </c>
      <c r="D13" s="29">
        <f>SUM(D6:D12)</f>
        <v>0</v>
      </c>
      <c r="E13" s="30">
        <f t="shared" si="0"/>
        <v>-95101945</v>
      </c>
      <c r="F13" s="31">
        <f t="shared" si="0"/>
        <v>-95101945</v>
      </c>
      <c r="G13" s="31">
        <f t="shared" si="0"/>
        <v>99400923</v>
      </c>
      <c r="H13" s="31">
        <f t="shared" si="0"/>
        <v>-23117090</v>
      </c>
      <c r="I13" s="31">
        <f t="shared" si="0"/>
        <v>7464767</v>
      </c>
      <c r="J13" s="31">
        <f t="shared" si="0"/>
        <v>83748600</v>
      </c>
      <c r="K13" s="31">
        <f t="shared" si="0"/>
        <v>3248479</v>
      </c>
      <c r="L13" s="31">
        <f t="shared" si="0"/>
        <v>11995528</v>
      </c>
      <c r="M13" s="31">
        <f t="shared" si="0"/>
        <v>4169899</v>
      </c>
      <c r="N13" s="31">
        <f t="shared" si="0"/>
        <v>19413906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103162506</v>
      </c>
      <c r="X13" s="31">
        <f t="shared" si="0"/>
        <v>-47550960</v>
      </c>
      <c r="Y13" s="31">
        <f t="shared" si="0"/>
        <v>150713466</v>
      </c>
      <c r="Z13" s="32">
        <f>+IF(X13&lt;&gt;0,+(Y13/X13)*100,0)</f>
        <v>-316.95146848770241</v>
      </c>
      <c r="AA13" s="33">
        <f>SUM(AA6:AA12)</f>
        <v>-95101945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912365703</v>
      </c>
      <c r="D17" s="18"/>
      <c r="E17" s="19">
        <v>931485026</v>
      </c>
      <c r="F17" s="20">
        <v>931485026</v>
      </c>
      <c r="G17" s="24">
        <v>958817614</v>
      </c>
      <c r="H17" s="24">
        <v>-4544474</v>
      </c>
      <c r="I17" s="24">
        <v>3208982</v>
      </c>
      <c r="J17" s="20">
        <v>957482122</v>
      </c>
      <c r="K17" s="24">
        <v>3215404</v>
      </c>
      <c r="L17" s="24">
        <v>-14866966</v>
      </c>
      <c r="M17" s="20">
        <v>12073067</v>
      </c>
      <c r="N17" s="24">
        <v>421505</v>
      </c>
      <c r="O17" s="24"/>
      <c r="P17" s="24"/>
      <c r="Q17" s="20"/>
      <c r="R17" s="24"/>
      <c r="S17" s="24"/>
      <c r="T17" s="20"/>
      <c r="U17" s="24"/>
      <c r="V17" s="24"/>
      <c r="W17" s="24">
        <v>957903627</v>
      </c>
      <c r="X17" s="20">
        <v>465742518</v>
      </c>
      <c r="Y17" s="24">
        <v>492161109</v>
      </c>
      <c r="Z17" s="25">
        <v>105.67235972215876</v>
      </c>
      <c r="AA17" s="26">
        <v>931485026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912365703</v>
      </c>
      <c r="D25" s="29">
        <f t="shared" ref="D25:Y25" si="1">SUM(D15:D24)</f>
        <v>0</v>
      </c>
      <c r="E25" s="35">
        <f t="shared" si="1"/>
        <v>931485026</v>
      </c>
      <c r="F25" s="36">
        <f t="shared" si="1"/>
        <v>931485026</v>
      </c>
      <c r="G25" s="36">
        <f t="shared" si="1"/>
        <v>958817614</v>
      </c>
      <c r="H25" s="36">
        <f t="shared" si="1"/>
        <v>-4544474</v>
      </c>
      <c r="I25" s="36">
        <f t="shared" si="1"/>
        <v>3208982</v>
      </c>
      <c r="J25" s="36">
        <f t="shared" si="1"/>
        <v>957482122</v>
      </c>
      <c r="K25" s="36">
        <f t="shared" si="1"/>
        <v>3215404</v>
      </c>
      <c r="L25" s="36">
        <f t="shared" si="1"/>
        <v>-14866966</v>
      </c>
      <c r="M25" s="36">
        <f t="shared" si="1"/>
        <v>12073067</v>
      </c>
      <c r="N25" s="36">
        <f t="shared" si="1"/>
        <v>421505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957903627</v>
      </c>
      <c r="X25" s="36">
        <f t="shared" si="1"/>
        <v>465742518</v>
      </c>
      <c r="Y25" s="36">
        <f t="shared" si="1"/>
        <v>492161109</v>
      </c>
      <c r="Z25" s="37">
        <f>+IF(X25&lt;&gt;0,+(Y25/X25)*100,0)</f>
        <v>105.67235972215876</v>
      </c>
      <c r="AA25" s="38">
        <f>SUM(AA15:AA24)</f>
        <v>931485026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982973669</v>
      </c>
      <c r="D26" s="29">
        <f>+D13+D25</f>
        <v>0</v>
      </c>
      <c r="E26" s="30">
        <f t="shared" si="2"/>
        <v>836383081</v>
      </c>
      <c r="F26" s="31">
        <f t="shared" si="2"/>
        <v>836383081</v>
      </c>
      <c r="G26" s="31">
        <f t="shared" si="2"/>
        <v>1058218537</v>
      </c>
      <c r="H26" s="31">
        <f t="shared" si="2"/>
        <v>-27661564</v>
      </c>
      <c r="I26" s="31">
        <f t="shared" si="2"/>
        <v>10673749</v>
      </c>
      <c r="J26" s="31">
        <f t="shared" si="2"/>
        <v>1041230722</v>
      </c>
      <c r="K26" s="31">
        <f t="shared" si="2"/>
        <v>6463883</v>
      </c>
      <c r="L26" s="31">
        <f t="shared" si="2"/>
        <v>-2871438</v>
      </c>
      <c r="M26" s="31">
        <f t="shared" si="2"/>
        <v>16242966</v>
      </c>
      <c r="N26" s="31">
        <f t="shared" si="2"/>
        <v>19835411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1061066133</v>
      </c>
      <c r="X26" s="31">
        <f t="shared" si="2"/>
        <v>418191558</v>
      </c>
      <c r="Y26" s="31">
        <f t="shared" si="2"/>
        <v>642874575</v>
      </c>
      <c r="Z26" s="32">
        <f>+IF(X26&lt;&gt;0,+(Y26/X26)*100,0)</f>
        <v>153.72729618803064</v>
      </c>
      <c r="AA26" s="33">
        <f>+AA13+AA25</f>
        <v>836383081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8180098</v>
      </c>
      <c r="F31" s="20">
        <v>8180098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4090044</v>
      </c>
      <c r="Y31" s="20">
        <v>-4090044</v>
      </c>
      <c r="Z31" s="21">
        <v>-100</v>
      </c>
      <c r="AA31" s="22">
        <v>8180098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2433219</v>
      </c>
      <c r="H32" s="20">
        <v>-2433219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-240</v>
      </c>
      <c r="Y32" s="20">
        <v>240</v>
      </c>
      <c r="Z32" s="21">
        <v>-100</v>
      </c>
      <c r="AA32" s="22"/>
    </row>
    <row r="33" spans="1:27" x14ac:dyDescent="0.25">
      <c r="A33" s="23" t="s">
        <v>60</v>
      </c>
      <c r="B33" s="17" t="s">
        <v>32</v>
      </c>
      <c r="C33" s="18">
        <v>-378382976</v>
      </c>
      <c r="D33" s="18"/>
      <c r="E33" s="19"/>
      <c r="F33" s="20"/>
      <c r="G33" s="20">
        <v>-378382976</v>
      </c>
      <c r="H33" s="20"/>
      <c r="I33" s="20"/>
      <c r="J33" s="20">
        <v>-378382976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-378382976</v>
      </c>
      <c r="X33" s="20"/>
      <c r="Y33" s="20">
        <v>-378382976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19119129</v>
      </c>
      <c r="D35" s="18"/>
      <c r="E35" s="19"/>
      <c r="F35" s="20"/>
      <c r="G35" s="20">
        <v>23085329</v>
      </c>
      <c r="H35" s="20">
        <v>-1933980</v>
      </c>
      <c r="I35" s="20">
        <v>866759</v>
      </c>
      <c r="J35" s="20">
        <v>22018108</v>
      </c>
      <c r="K35" s="20">
        <v>330809</v>
      </c>
      <c r="L35" s="20">
        <v>5061</v>
      </c>
      <c r="M35" s="20">
        <v>455091</v>
      </c>
      <c r="N35" s="20">
        <v>790961</v>
      </c>
      <c r="O35" s="20"/>
      <c r="P35" s="20"/>
      <c r="Q35" s="20"/>
      <c r="R35" s="20"/>
      <c r="S35" s="20"/>
      <c r="T35" s="20"/>
      <c r="U35" s="20"/>
      <c r="V35" s="20"/>
      <c r="W35" s="20">
        <v>22809069</v>
      </c>
      <c r="X35" s="20"/>
      <c r="Y35" s="20">
        <v>22809069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-359263847</v>
      </c>
      <c r="D37" s="29">
        <f t="shared" ref="D37:Y37" si="3">SUM(D29:D36)</f>
        <v>0</v>
      </c>
      <c r="E37" s="30">
        <f t="shared" si="3"/>
        <v>8180098</v>
      </c>
      <c r="F37" s="31">
        <f t="shared" si="3"/>
        <v>8180098</v>
      </c>
      <c r="G37" s="31">
        <f t="shared" si="3"/>
        <v>-352864428</v>
      </c>
      <c r="H37" s="31">
        <f t="shared" si="3"/>
        <v>-4367199</v>
      </c>
      <c r="I37" s="31">
        <f t="shared" si="3"/>
        <v>866759</v>
      </c>
      <c r="J37" s="31">
        <f t="shared" si="3"/>
        <v>-356364868</v>
      </c>
      <c r="K37" s="31">
        <f t="shared" si="3"/>
        <v>330809</v>
      </c>
      <c r="L37" s="31">
        <f t="shared" si="3"/>
        <v>5061</v>
      </c>
      <c r="M37" s="31">
        <f t="shared" si="3"/>
        <v>455091</v>
      </c>
      <c r="N37" s="31">
        <f t="shared" si="3"/>
        <v>790961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-355573907</v>
      </c>
      <c r="X37" s="31">
        <f t="shared" si="3"/>
        <v>4089804</v>
      </c>
      <c r="Y37" s="31">
        <f t="shared" si="3"/>
        <v>-359663711</v>
      </c>
      <c r="Z37" s="32">
        <f>+IF(X37&lt;&gt;0,+(Y37/X37)*100,0)</f>
        <v>-8794.1551966793522</v>
      </c>
      <c r="AA37" s="33">
        <f>SUM(AA29:AA36)</f>
        <v>8180098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-359263847</v>
      </c>
      <c r="D44" s="29">
        <f>+D37+D43</f>
        <v>0</v>
      </c>
      <c r="E44" s="30">
        <f t="shared" si="5"/>
        <v>8180098</v>
      </c>
      <c r="F44" s="31">
        <f t="shared" si="5"/>
        <v>8180098</v>
      </c>
      <c r="G44" s="31">
        <f t="shared" si="5"/>
        <v>-352864428</v>
      </c>
      <c r="H44" s="31">
        <f t="shared" si="5"/>
        <v>-4367199</v>
      </c>
      <c r="I44" s="31">
        <f t="shared" si="5"/>
        <v>866759</v>
      </c>
      <c r="J44" s="31">
        <f t="shared" si="5"/>
        <v>-356364868</v>
      </c>
      <c r="K44" s="31">
        <f t="shared" si="5"/>
        <v>330809</v>
      </c>
      <c r="L44" s="31">
        <f t="shared" si="5"/>
        <v>5061</v>
      </c>
      <c r="M44" s="31">
        <f t="shared" si="5"/>
        <v>455091</v>
      </c>
      <c r="N44" s="31">
        <f t="shared" si="5"/>
        <v>790961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-355573907</v>
      </c>
      <c r="X44" s="31">
        <f t="shared" si="5"/>
        <v>4089804</v>
      </c>
      <c r="Y44" s="31">
        <f t="shared" si="5"/>
        <v>-359663711</v>
      </c>
      <c r="Z44" s="32">
        <f>+IF(X44&lt;&gt;0,+(Y44/X44)*100,0)</f>
        <v>-8794.1551966793522</v>
      </c>
      <c r="AA44" s="33">
        <f>+AA37+AA43</f>
        <v>8180098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1342237516</v>
      </c>
      <c r="D45" s="42">
        <f t="shared" si="6"/>
        <v>0</v>
      </c>
      <c r="E45" s="43">
        <f t="shared" si="6"/>
        <v>828202983</v>
      </c>
      <c r="F45" s="44">
        <f t="shared" si="6"/>
        <v>828202983</v>
      </c>
      <c r="G45" s="44">
        <f t="shared" si="6"/>
        <v>1411082965</v>
      </c>
      <c r="H45" s="44">
        <f t="shared" si="6"/>
        <v>-23294365</v>
      </c>
      <c r="I45" s="44">
        <f t="shared" si="6"/>
        <v>9806990</v>
      </c>
      <c r="J45" s="44">
        <f t="shared" si="6"/>
        <v>1397595590</v>
      </c>
      <c r="K45" s="44">
        <f t="shared" si="6"/>
        <v>6133074</v>
      </c>
      <c r="L45" s="44">
        <f t="shared" si="6"/>
        <v>-2876499</v>
      </c>
      <c r="M45" s="44">
        <f t="shared" si="6"/>
        <v>15787875</v>
      </c>
      <c r="N45" s="44">
        <f t="shared" si="6"/>
        <v>19044450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1416640040</v>
      </c>
      <c r="X45" s="44">
        <f t="shared" si="6"/>
        <v>414101754</v>
      </c>
      <c r="Y45" s="44">
        <f t="shared" si="6"/>
        <v>1002538286</v>
      </c>
      <c r="Z45" s="45">
        <f>+IF(X45&lt;&gt;0,+(Y45/X45)*100,0)</f>
        <v>242.09950243292133</v>
      </c>
      <c r="AA45" s="46">
        <f>+AA26-AA44</f>
        <v>828202983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321837047</v>
      </c>
      <c r="D47" s="18"/>
      <c r="E47" s="19">
        <v>-246276568</v>
      </c>
      <c r="F47" s="20">
        <v>-246276568</v>
      </c>
      <c r="G47" s="20">
        <v>493661467</v>
      </c>
      <c r="H47" s="20">
        <v>-203460813</v>
      </c>
      <c r="I47" s="20">
        <v>5642881</v>
      </c>
      <c r="J47" s="20">
        <v>295843535</v>
      </c>
      <c r="K47" s="20">
        <v>-1136681</v>
      </c>
      <c r="L47" s="20">
        <v>6896107</v>
      </c>
      <c r="M47" s="20">
        <v>-1624648</v>
      </c>
      <c r="N47" s="20">
        <v>4134778</v>
      </c>
      <c r="O47" s="20"/>
      <c r="P47" s="20"/>
      <c r="Q47" s="20"/>
      <c r="R47" s="20"/>
      <c r="S47" s="20"/>
      <c r="T47" s="20"/>
      <c r="U47" s="20"/>
      <c r="V47" s="20"/>
      <c r="W47" s="20">
        <v>299978313</v>
      </c>
      <c r="X47" s="20">
        <v>-123138300</v>
      </c>
      <c r="Y47" s="20">
        <v>423116613</v>
      </c>
      <c r="Z47" s="47">
        <v>-343.61089360499534</v>
      </c>
      <c r="AA47" s="22">
        <v>-246276568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321837047</v>
      </c>
      <c r="D50" s="50">
        <f t="shared" ref="D50:Y50" si="7">SUM(D47:D49)</f>
        <v>0</v>
      </c>
      <c r="E50" s="51">
        <f t="shared" si="7"/>
        <v>-246276568</v>
      </c>
      <c r="F50" s="52">
        <f t="shared" si="7"/>
        <v>-246276568</v>
      </c>
      <c r="G50" s="52">
        <f t="shared" si="7"/>
        <v>493661467</v>
      </c>
      <c r="H50" s="52">
        <f t="shared" si="7"/>
        <v>-203460813</v>
      </c>
      <c r="I50" s="52">
        <f t="shared" si="7"/>
        <v>5642881</v>
      </c>
      <c r="J50" s="52">
        <f t="shared" si="7"/>
        <v>295843535</v>
      </c>
      <c r="K50" s="52">
        <f t="shared" si="7"/>
        <v>-1136681</v>
      </c>
      <c r="L50" s="52">
        <f t="shared" si="7"/>
        <v>6896107</v>
      </c>
      <c r="M50" s="52">
        <f t="shared" si="7"/>
        <v>-1624648</v>
      </c>
      <c r="N50" s="52">
        <f t="shared" si="7"/>
        <v>4134778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299978313</v>
      </c>
      <c r="X50" s="52">
        <f t="shared" si="7"/>
        <v>-123138300</v>
      </c>
      <c r="Y50" s="52">
        <f t="shared" si="7"/>
        <v>423116613</v>
      </c>
      <c r="Z50" s="53">
        <f>+IF(X50&lt;&gt;0,+(Y50/X50)*100,0)</f>
        <v>-343.61089360499534</v>
      </c>
      <c r="AA50" s="54">
        <f>SUM(AA47:AA49)</f>
        <v>-246276568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31509432</v>
      </c>
      <c r="D6" s="18"/>
      <c r="E6" s="19">
        <v>-138425207</v>
      </c>
      <c r="F6" s="20">
        <v>-138425207</v>
      </c>
      <c r="G6" s="20">
        <v>26175060</v>
      </c>
      <c r="H6" s="20">
        <v>-763955</v>
      </c>
      <c r="I6" s="20">
        <v>1119537</v>
      </c>
      <c r="J6" s="20">
        <v>26530642</v>
      </c>
      <c r="K6" s="20">
        <v>-12817604</v>
      </c>
      <c r="L6" s="20">
        <v>783884</v>
      </c>
      <c r="M6" s="20">
        <v>-4926876</v>
      </c>
      <c r="N6" s="20">
        <v>-16960596</v>
      </c>
      <c r="O6" s="20"/>
      <c r="P6" s="20"/>
      <c r="Q6" s="20"/>
      <c r="R6" s="20"/>
      <c r="S6" s="20"/>
      <c r="T6" s="20"/>
      <c r="U6" s="20"/>
      <c r="V6" s="20"/>
      <c r="W6" s="20">
        <v>9570046</v>
      </c>
      <c r="X6" s="20">
        <v>-69520908</v>
      </c>
      <c r="Y6" s="20">
        <v>79090954</v>
      </c>
      <c r="Z6" s="21">
        <v>-113.76570915903457</v>
      </c>
      <c r="AA6" s="22">
        <v>-138425207</v>
      </c>
    </row>
    <row r="7" spans="1:27" x14ac:dyDescent="0.25">
      <c r="A7" s="23" t="s">
        <v>35</v>
      </c>
      <c r="B7" s="17" t="s">
        <v>32</v>
      </c>
      <c r="C7" s="18">
        <v>-4319459</v>
      </c>
      <c r="D7" s="18"/>
      <c r="E7" s="19">
        <v>33984897</v>
      </c>
      <c r="F7" s="20">
        <v>33984897</v>
      </c>
      <c r="G7" s="20">
        <v>18803998</v>
      </c>
      <c r="H7" s="20">
        <v>-18970847</v>
      </c>
      <c r="I7" s="20">
        <v>1799852</v>
      </c>
      <c r="J7" s="20">
        <v>1633003</v>
      </c>
      <c r="K7" s="20">
        <v>1935514</v>
      </c>
      <c r="L7" s="20">
        <v>2398077</v>
      </c>
      <c r="M7" s="20">
        <v>2057133</v>
      </c>
      <c r="N7" s="20">
        <v>6390724</v>
      </c>
      <c r="O7" s="20"/>
      <c r="P7" s="20"/>
      <c r="Q7" s="20"/>
      <c r="R7" s="20"/>
      <c r="S7" s="20"/>
      <c r="T7" s="20"/>
      <c r="U7" s="20"/>
      <c r="V7" s="20"/>
      <c r="W7" s="20">
        <v>8023727</v>
      </c>
      <c r="X7" s="20">
        <v>25063759</v>
      </c>
      <c r="Y7" s="20">
        <v>-17040032</v>
      </c>
      <c r="Z7" s="21">
        <v>-67.986737344545972</v>
      </c>
      <c r="AA7" s="22">
        <v>33984897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-16439</v>
      </c>
      <c r="I8" s="20">
        <v>16439</v>
      </c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-37324898</v>
      </c>
      <c r="D10" s="18"/>
      <c r="E10" s="19">
        <v>31313841</v>
      </c>
      <c r="F10" s="20">
        <v>31313841</v>
      </c>
      <c r="G10" s="20">
        <v>-37583294</v>
      </c>
      <c r="H10" s="20">
        <v>5339951</v>
      </c>
      <c r="I10" s="20">
        <v>-71807</v>
      </c>
      <c r="J10" s="20">
        <v>-32315150</v>
      </c>
      <c r="K10" s="20">
        <v>500000</v>
      </c>
      <c r="L10" s="20">
        <v>1003068</v>
      </c>
      <c r="M10" s="20">
        <v>-5875329</v>
      </c>
      <c r="N10" s="20">
        <v>-4372261</v>
      </c>
      <c r="O10" s="20"/>
      <c r="P10" s="20"/>
      <c r="Q10" s="20"/>
      <c r="R10" s="20"/>
      <c r="S10" s="20"/>
      <c r="T10" s="20"/>
      <c r="U10" s="20"/>
      <c r="V10" s="20"/>
      <c r="W10" s="20">
        <v>-36687411</v>
      </c>
      <c r="X10" s="20">
        <v>31313841</v>
      </c>
      <c r="Y10" s="20">
        <v>-68001252</v>
      </c>
      <c r="Z10" s="21">
        <v>-217.16036688057528</v>
      </c>
      <c r="AA10" s="22">
        <v>31313841</v>
      </c>
    </row>
    <row r="11" spans="1:27" x14ac:dyDescent="0.25">
      <c r="A11" s="23" t="s">
        <v>39</v>
      </c>
      <c r="B11" s="17" t="s">
        <v>32</v>
      </c>
      <c r="C11" s="18">
        <v>51312430</v>
      </c>
      <c r="D11" s="18"/>
      <c r="E11" s="19"/>
      <c r="F11" s="20"/>
      <c r="G11" s="24">
        <v>51312430</v>
      </c>
      <c r="H11" s="24">
        <v>1085321</v>
      </c>
      <c r="I11" s="24">
        <v>2520</v>
      </c>
      <c r="J11" s="20">
        <v>52400271</v>
      </c>
      <c r="K11" s="24">
        <v>1063224</v>
      </c>
      <c r="L11" s="24">
        <v>395968</v>
      </c>
      <c r="M11" s="20">
        <v>364259</v>
      </c>
      <c r="N11" s="24">
        <v>1823451</v>
      </c>
      <c r="O11" s="24"/>
      <c r="P11" s="24"/>
      <c r="Q11" s="20"/>
      <c r="R11" s="24"/>
      <c r="S11" s="24"/>
      <c r="T11" s="20"/>
      <c r="U11" s="24"/>
      <c r="V11" s="24"/>
      <c r="W11" s="24">
        <v>54223722</v>
      </c>
      <c r="X11" s="20"/>
      <c r="Y11" s="24">
        <v>54223722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-97870</v>
      </c>
      <c r="D12" s="18"/>
      <c r="E12" s="19"/>
      <c r="F12" s="20"/>
      <c r="G12" s="20">
        <v>-97870</v>
      </c>
      <c r="H12" s="20"/>
      <c r="I12" s="20"/>
      <c r="J12" s="20">
        <v>-97870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-97870</v>
      </c>
      <c r="X12" s="20"/>
      <c r="Y12" s="20">
        <v>-97870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41079635</v>
      </c>
      <c r="D13" s="29">
        <f>SUM(D6:D12)</f>
        <v>0</v>
      </c>
      <c r="E13" s="30">
        <f t="shared" si="0"/>
        <v>-73126469</v>
      </c>
      <c r="F13" s="31">
        <f t="shared" si="0"/>
        <v>-73126469</v>
      </c>
      <c r="G13" s="31">
        <f t="shared" si="0"/>
        <v>58610324</v>
      </c>
      <c r="H13" s="31">
        <f t="shared" si="0"/>
        <v>-13325969</v>
      </c>
      <c r="I13" s="31">
        <f t="shared" si="0"/>
        <v>2866541</v>
      </c>
      <c r="J13" s="31">
        <f t="shared" si="0"/>
        <v>48150896</v>
      </c>
      <c r="K13" s="31">
        <f t="shared" si="0"/>
        <v>-9318866</v>
      </c>
      <c r="L13" s="31">
        <f t="shared" si="0"/>
        <v>4580997</v>
      </c>
      <c r="M13" s="31">
        <f t="shared" si="0"/>
        <v>-8380813</v>
      </c>
      <c r="N13" s="31">
        <f t="shared" si="0"/>
        <v>-13118682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35032214</v>
      </c>
      <c r="X13" s="31">
        <f t="shared" si="0"/>
        <v>-13143308</v>
      </c>
      <c r="Y13" s="31">
        <f t="shared" si="0"/>
        <v>48175522</v>
      </c>
      <c r="Z13" s="32">
        <f>+IF(X13&lt;&gt;0,+(Y13/X13)*100,0)</f>
        <v>-366.54031085629282</v>
      </c>
      <c r="AA13" s="33">
        <f>SUM(AA6:AA12)</f>
        <v>-73126469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296034553</v>
      </c>
      <c r="D17" s="18"/>
      <c r="E17" s="19">
        <v>253724920</v>
      </c>
      <c r="F17" s="20">
        <v>253724920</v>
      </c>
      <c r="G17" s="24">
        <v>296562602</v>
      </c>
      <c r="H17" s="24">
        <v>-1753359</v>
      </c>
      <c r="I17" s="24">
        <v>223463</v>
      </c>
      <c r="J17" s="20">
        <v>295032706</v>
      </c>
      <c r="K17" s="24">
        <v>6087311</v>
      </c>
      <c r="L17" s="24">
        <v>-2581</v>
      </c>
      <c r="M17" s="20">
        <v>492988</v>
      </c>
      <c r="N17" s="24">
        <v>6577718</v>
      </c>
      <c r="O17" s="24"/>
      <c r="P17" s="24"/>
      <c r="Q17" s="20"/>
      <c r="R17" s="24"/>
      <c r="S17" s="24"/>
      <c r="T17" s="20"/>
      <c r="U17" s="24"/>
      <c r="V17" s="24"/>
      <c r="W17" s="24">
        <v>301610424</v>
      </c>
      <c r="X17" s="20">
        <v>266818084</v>
      </c>
      <c r="Y17" s="24">
        <v>34792340</v>
      </c>
      <c r="Z17" s="25">
        <v>13.039723349486312</v>
      </c>
      <c r="AA17" s="26">
        <v>253724920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296034553</v>
      </c>
      <c r="D25" s="29">
        <f t="shared" ref="D25:Y25" si="1">SUM(D15:D24)</f>
        <v>0</v>
      </c>
      <c r="E25" s="35">
        <f t="shared" si="1"/>
        <v>253724920</v>
      </c>
      <c r="F25" s="36">
        <f t="shared" si="1"/>
        <v>253724920</v>
      </c>
      <c r="G25" s="36">
        <f t="shared" si="1"/>
        <v>296562602</v>
      </c>
      <c r="H25" s="36">
        <f t="shared" si="1"/>
        <v>-1753359</v>
      </c>
      <c r="I25" s="36">
        <f t="shared" si="1"/>
        <v>223463</v>
      </c>
      <c r="J25" s="36">
        <f t="shared" si="1"/>
        <v>295032706</v>
      </c>
      <c r="K25" s="36">
        <f t="shared" si="1"/>
        <v>6087311</v>
      </c>
      <c r="L25" s="36">
        <f t="shared" si="1"/>
        <v>-2581</v>
      </c>
      <c r="M25" s="36">
        <f t="shared" si="1"/>
        <v>492988</v>
      </c>
      <c r="N25" s="36">
        <f t="shared" si="1"/>
        <v>6577718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301610424</v>
      </c>
      <c r="X25" s="36">
        <f t="shared" si="1"/>
        <v>266818084</v>
      </c>
      <c r="Y25" s="36">
        <f t="shared" si="1"/>
        <v>34792340</v>
      </c>
      <c r="Z25" s="37">
        <f>+IF(X25&lt;&gt;0,+(Y25/X25)*100,0)</f>
        <v>13.039723349486312</v>
      </c>
      <c r="AA25" s="38">
        <f>SUM(AA15:AA24)</f>
        <v>253724920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337114188</v>
      </c>
      <c r="D26" s="29">
        <f>+D13+D25</f>
        <v>0</v>
      </c>
      <c r="E26" s="30">
        <f t="shared" si="2"/>
        <v>180598451</v>
      </c>
      <c r="F26" s="31">
        <f t="shared" si="2"/>
        <v>180598451</v>
      </c>
      <c r="G26" s="31">
        <f t="shared" si="2"/>
        <v>355172926</v>
      </c>
      <c r="H26" s="31">
        <f t="shared" si="2"/>
        <v>-15079328</v>
      </c>
      <c r="I26" s="31">
        <f t="shared" si="2"/>
        <v>3090004</v>
      </c>
      <c r="J26" s="31">
        <f t="shared" si="2"/>
        <v>343183602</v>
      </c>
      <c r="K26" s="31">
        <f t="shared" si="2"/>
        <v>-3231555</v>
      </c>
      <c r="L26" s="31">
        <f t="shared" si="2"/>
        <v>4578416</v>
      </c>
      <c r="M26" s="31">
        <f t="shared" si="2"/>
        <v>-7887825</v>
      </c>
      <c r="N26" s="31">
        <f t="shared" si="2"/>
        <v>-6540964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336642638</v>
      </c>
      <c r="X26" s="31">
        <f t="shared" si="2"/>
        <v>253674776</v>
      </c>
      <c r="Y26" s="31">
        <f t="shared" si="2"/>
        <v>82967862</v>
      </c>
      <c r="Z26" s="32">
        <f>+IF(X26&lt;&gt;0,+(Y26/X26)*100,0)</f>
        <v>32.706390169434904</v>
      </c>
      <c r="AA26" s="33">
        <f>+AA13+AA25</f>
        <v>180598451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-2492273</v>
      </c>
      <c r="D31" s="18"/>
      <c r="E31" s="19"/>
      <c r="F31" s="20"/>
      <c r="G31" s="20">
        <v>-2492273</v>
      </c>
      <c r="H31" s="20"/>
      <c r="I31" s="20"/>
      <c r="J31" s="20">
        <v>-2492273</v>
      </c>
      <c r="K31" s="20"/>
      <c r="L31" s="20">
        <v>-1644</v>
      </c>
      <c r="M31" s="20"/>
      <c r="N31" s="20">
        <v>-1644</v>
      </c>
      <c r="O31" s="20"/>
      <c r="P31" s="20"/>
      <c r="Q31" s="20"/>
      <c r="R31" s="20"/>
      <c r="S31" s="20"/>
      <c r="T31" s="20"/>
      <c r="U31" s="20"/>
      <c r="V31" s="20"/>
      <c r="W31" s="20">
        <v>-2493917</v>
      </c>
      <c r="X31" s="20"/>
      <c r="Y31" s="20">
        <v>-2493917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194805210</v>
      </c>
      <c r="D32" s="18"/>
      <c r="E32" s="19">
        <v>-69346011</v>
      </c>
      <c r="F32" s="20">
        <v>-69346011</v>
      </c>
      <c r="G32" s="20">
        <v>184462935</v>
      </c>
      <c r="H32" s="20">
        <v>6896333</v>
      </c>
      <c r="I32" s="20">
        <v>-889102</v>
      </c>
      <c r="J32" s="20">
        <v>190470166</v>
      </c>
      <c r="K32" s="20">
        <v>-6400857</v>
      </c>
      <c r="L32" s="20">
        <v>3191588</v>
      </c>
      <c r="M32" s="20">
        <v>-3236737</v>
      </c>
      <c r="N32" s="20">
        <v>-6446006</v>
      </c>
      <c r="O32" s="20"/>
      <c r="P32" s="20"/>
      <c r="Q32" s="20"/>
      <c r="R32" s="20"/>
      <c r="S32" s="20"/>
      <c r="T32" s="20"/>
      <c r="U32" s="20"/>
      <c r="V32" s="20"/>
      <c r="W32" s="20">
        <v>184024160</v>
      </c>
      <c r="X32" s="20">
        <v>-33981655</v>
      </c>
      <c r="Y32" s="20">
        <v>218005815</v>
      </c>
      <c r="Z32" s="21">
        <v>-641.53972194703283</v>
      </c>
      <c r="AA32" s="22">
        <v>-69346011</v>
      </c>
    </row>
    <row r="33" spans="1:27" x14ac:dyDescent="0.25">
      <c r="A33" s="23" t="s">
        <v>60</v>
      </c>
      <c r="B33" s="17" t="s">
        <v>32</v>
      </c>
      <c r="C33" s="18">
        <v>-151692</v>
      </c>
      <c r="D33" s="18"/>
      <c r="E33" s="19"/>
      <c r="F33" s="20"/>
      <c r="G33" s="20">
        <v>-151692</v>
      </c>
      <c r="H33" s="20"/>
      <c r="I33" s="20"/>
      <c r="J33" s="20">
        <v>-151692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-151692</v>
      </c>
      <c r="X33" s="20"/>
      <c r="Y33" s="20">
        <v>-151692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18868300</v>
      </c>
      <c r="D35" s="18"/>
      <c r="E35" s="19">
        <v>2662572</v>
      </c>
      <c r="F35" s="20">
        <v>2662572</v>
      </c>
      <c r="G35" s="20">
        <v>21982069</v>
      </c>
      <c r="H35" s="20">
        <v>-2456315</v>
      </c>
      <c r="I35" s="20">
        <v>303803</v>
      </c>
      <c r="J35" s="20">
        <v>19829557</v>
      </c>
      <c r="K35" s="20">
        <v>305319</v>
      </c>
      <c r="L35" s="20">
        <v>328153</v>
      </c>
      <c r="M35" s="20">
        <v>242730</v>
      </c>
      <c r="N35" s="20">
        <v>876202</v>
      </c>
      <c r="O35" s="20"/>
      <c r="P35" s="20"/>
      <c r="Q35" s="20"/>
      <c r="R35" s="20"/>
      <c r="S35" s="20"/>
      <c r="T35" s="20"/>
      <c r="U35" s="20"/>
      <c r="V35" s="20"/>
      <c r="W35" s="20">
        <v>20705759</v>
      </c>
      <c r="X35" s="20">
        <v>1331286</v>
      </c>
      <c r="Y35" s="20">
        <v>19374473</v>
      </c>
      <c r="Z35" s="21">
        <v>1455.3201190427903</v>
      </c>
      <c r="AA35" s="22">
        <v>2662572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211029545</v>
      </c>
      <c r="D37" s="29">
        <f t="shared" ref="D37:Y37" si="3">SUM(D29:D36)</f>
        <v>0</v>
      </c>
      <c r="E37" s="30">
        <f t="shared" si="3"/>
        <v>-66683439</v>
      </c>
      <c r="F37" s="31">
        <f t="shared" si="3"/>
        <v>-66683439</v>
      </c>
      <c r="G37" s="31">
        <f t="shared" si="3"/>
        <v>203801039</v>
      </c>
      <c r="H37" s="31">
        <f t="shared" si="3"/>
        <v>4440018</v>
      </c>
      <c r="I37" s="31">
        <f t="shared" si="3"/>
        <v>-585299</v>
      </c>
      <c r="J37" s="31">
        <f t="shared" si="3"/>
        <v>207655758</v>
      </c>
      <c r="K37" s="31">
        <f t="shared" si="3"/>
        <v>-6095538</v>
      </c>
      <c r="L37" s="31">
        <f t="shared" si="3"/>
        <v>3518097</v>
      </c>
      <c r="M37" s="31">
        <f t="shared" si="3"/>
        <v>-2994007</v>
      </c>
      <c r="N37" s="31">
        <f t="shared" si="3"/>
        <v>-5571448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202084310</v>
      </c>
      <c r="X37" s="31">
        <f t="shared" si="3"/>
        <v>-32650369</v>
      </c>
      <c r="Y37" s="31">
        <f t="shared" si="3"/>
        <v>234734679</v>
      </c>
      <c r="Z37" s="32">
        <f>+IF(X37&lt;&gt;0,+(Y37/X37)*100,0)</f>
        <v>-718.93423011543916</v>
      </c>
      <c r="AA37" s="33">
        <f>SUM(AA29:AA36)</f>
        <v>-66683439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243837</v>
      </c>
      <c r="F40" s="20">
        <v>243837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148194</v>
      </c>
      <c r="Y40" s="20">
        <v>-148194</v>
      </c>
      <c r="Z40" s="21">
        <v>-100</v>
      </c>
      <c r="AA40" s="22">
        <v>243837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565282</v>
      </c>
      <c r="F42" s="20">
        <v>565282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205944</v>
      </c>
      <c r="Y42" s="20">
        <v>-205944</v>
      </c>
      <c r="Z42" s="21">
        <v>-100</v>
      </c>
      <c r="AA42" s="22">
        <v>565282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809119</v>
      </c>
      <c r="F43" s="36">
        <f t="shared" si="4"/>
        <v>809119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354138</v>
      </c>
      <c r="Y43" s="36">
        <f t="shared" si="4"/>
        <v>-354138</v>
      </c>
      <c r="Z43" s="37">
        <f>+IF(X43&lt;&gt;0,+(Y43/X43)*100,0)</f>
        <v>-100</v>
      </c>
      <c r="AA43" s="38">
        <f>SUM(AA39:AA42)</f>
        <v>809119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211029545</v>
      </c>
      <c r="D44" s="29">
        <f>+D37+D43</f>
        <v>0</v>
      </c>
      <c r="E44" s="30">
        <f t="shared" si="5"/>
        <v>-65874320</v>
      </c>
      <c r="F44" s="31">
        <f t="shared" si="5"/>
        <v>-65874320</v>
      </c>
      <c r="G44" s="31">
        <f t="shared" si="5"/>
        <v>203801039</v>
      </c>
      <c r="H44" s="31">
        <f t="shared" si="5"/>
        <v>4440018</v>
      </c>
      <c r="I44" s="31">
        <f t="shared" si="5"/>
        <v>-585299</v>
      </c>
      <c r="J44" s="31">
        <f t="shared" si="5"/>
        <v>207655758</v>
      </c>
      <c r="K44" s="31">
        <f t="shared" si="5"/>
        <v>-6095538</v>
      </c>
      <c r="L44" s="31">
        <f t="shared" si="5"/>
        <v>3518097</v>
      </c>
      <c r="M44" s="31">
        <f t="shared" si="5"/>
        <v>-2994007</v>
      </c>
      <c r="N44" s="31">
        <f t="shared" si="5"/>
        <v>-5571448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202084310</v>
      </c>
      <c r="X44" s="31">
        <f t="shared" si="5"/>
        <v>-32296231</v>
      </c>
      <c r="Y44" s="31">
        <f t="shared" si="5"/>
        <v>234380541</v>
      </c>
      <c r="Z44" s="32">
        <f>+IF(X44&lt;&gt;0,+(Y44/X44)*100,0)</f>
        <v>-725.72103227772925</v>
      </c>
      <c r="AA44" s="33">
        <f>+AA37+AA43</f>
        <v>-65874320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126084643</v>
      </c>
      <c r="D45" s="42">
        <f t="shared" si="6"/>
        <v>0</v>
      </c>
      <c r="E45" s="43">
        <f t="shared" si="6"/>
        <v>246472771</v>
      </c>
      <c r="F45" s="44">
        <f t="shared" si="6"/>
        <v>246472771</v>
      </c>
      <c r="G45" s="44">
        <f t="shared" si="6"/>
        <v>151371887</v>
      </c>
      <c r="H45" s="44">
        <f t="shared" si="6"/>
        <v>-19519346</v>
      </c>
      <c r="I45" s="44">
        <f t="shared" si="6"/>
        <v>3675303</v>
      </c>
      <c r="J45" s="44">
        <f t="shared" si="6"/>
        <v>135527844</v>
      </c>
      <c r="K45" s="44">
        <f t="shared" si="6"/>
        <v>2863983</v>
      </c>
      <c r="L45" s="44">
        <f t="shared" si="6"/>
        <v>1060319</v>
      </c>
      <c r="M45" s="44">
        <f t="shared" si="6"/>
        <v>-4893818</v>
      </c>
      <c r="N45" s="44">
        <f t="shared" si="6"/>
        <v>-969516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134558328</v>
      </c>
      <c r="X45" s="44">
        <f t="shared" si="6"/>
        <v>285971007</v>
      </c>
      <c r="Y45" s="44">
        <f t="shared" si="6"/>
        <v>-151412679</v>
      </c>
      <c r="Z45" s="45">
        <f>+IF(X45&lt;&gt;0,+(Y45/X45)*100,0)</f>
        <v>-52.946863595860961</v>
      </c>
      <c r="AA45" s="46">
        <f>+AA26-AA44</f>
        <v>246472771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-248139416</v>
      </c>
      <c r="D47" s="18"/>
      <c r="E47" s="19">
        <v>-79512290</v>
      </c>
      <c r="F47" s="20">
        <v>-79512290</v>
      </c>
      <c r="G47" s="20">
        <v>-247466930</v>
      </c>
      <c r="H47" s="20">
        <v>-3476199</v>
      </c>
      <c r="I47" s="20">
        <v>-872226</v>
      </c>
      <c r="J47" s="20">
        <v>-251815355</v>
      </c>
      <c r="K47" s="20">
        <v>-1514010</v>
      </c>
      <c r="L47" s="20">
        <v>963461</v>
      </c>
      <c r="M47" s="20">
        <v>-13317912</v>
      </c>
      <c r="N47" s="20">
        <v>-13868461</v>
      </c>
      <c r="O47" s="20"/>
      <c r="P47" s="20"/>
      <c r="Q47" s="20"/>
      <c r="R47" s="20"/>
      <c r="S47" s="20"/>
      <c r="T47" s="20"/>
      <c r="U47" s="20"/>
      <c r="V47" s="20"/>
      <c r="W47" s="20">
        <v>-265683816</v>
      </c>
      <c r="X47" s="20">
        <v>-40014054</v>
      </c>
      <c r="Y47" s="20">
        <v>-225669762</v>
      </c>
      <c r="Z47" s="47">
        <v>563.97625194387956</v>
      </c>
      <c r="AA47" s="22">
        <v>-79512290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-248139416</v>
      </c>
      <c r="D50" s="50">
        <f t="shared" ref="D50:Y50" si="7">SUM(D47:D49)</f>
        <v>0</v>
      </c>
      <c r="E50" s="51">
        <f t="shared" si="7"/>
        <v>-79512290</v>
      </c>
      <c r="F50" s="52">
        <f t="shared" si="7"/>
        <v>-79512290</v>
      </c>
      <c r="G50" s="52">
        <f t="shared" si="7"/>
        <v>-247466930</v>
      </c>
      <c r="H50" s="52">
        <f t="shared" si="7"/>
        <v>-3476199</v>
      </c>
      <c r="I50" s="52">
        <f t="shared" si="7"/>
        <v>-872226</v>
      </c>
      <c r="J50" s="52">
        <f t="shared" si="7"/>
        <v>-251815355</v>
      </c>
      <c r="K50" s="52">
        <f t="shared" si="7"/>
        <v>-1514010</v>
      </c>
      <c r="L50" s="52">
        <f t="shared" si="7"/>
        <v>963461</v>
      </c>
      <c r="M50" s="52">
        <f t="shared" si="7"/>
        <v>-13317912</v>
      </c>
      <c r="N50" s="52">
        <f t="shared" si="7"/>
        <v>-13868461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-265683816</v>
      </c>
      <c r="X50" s="52">
        <f t="shared" si="7"/>
        <v>-40014054</v>
      </c>
      <c r="Y50" s="52">
        <f t="shared" si="7"/>
        <v>-225669762</v>
      </c>
      <c r="Z50" s="53">
        <f>+IF(X50&lt;&gt;0,+(Y50/X50)*100,0)</f>
        <v>563.97625194387956</v>
      </c>
      <c r="AA50" s="54">
        <f>SUM(AA47:AA49)</f>
        <v>-79512290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-156785258</v>
      </c>
      <c r="D6" s="18"/>
      <c r="E6" s="19">
        <v>12021198</v>
      </c>
      <c r="F6" s="20">
        <v>12021198</v>
      </c>
      <c r="G6" s="20">
        <v>-122483258</v>
      </c>
      <c r="H6" s="20">
        <v>-6296708</v>
      </c>
      <c r="I6" s="20">
        <v>-6216045</v>
      </c>
      <c r="J6" s="20">
        <v>-134996011</v>
      </c>
      <c r="K6" s="20">
        <v>10875462</v>
      </c>
      <c r="L6" s="20">
        <v>-6518610</v>
      </c>
      <c r="M6" s="20">
        <v>-11382074</v>
      </c>
      <c r="N6" s="20">
        <v>-7025222</v>
      </c>
      <c r="O6" s="20"/>
      <c r="P6" s="20"/>
      <c r="Q6" s="20"/>
      <c r="R6" s="20"/>
      <c r="S6" s="20"/>
      <c r="T6" s="20"/>
      <c r="U6" s="20"/>
      <c r="V6" s="20"/>
      <c r="W6" s="20">
        <v>-142021233</v>
      </c>
      <c r="X6" s="20">
        <v>6010604</v>
      </c>
      <c r="Y6" s="20">
        <v>-148031837</v>
      </c>
      <c r="Z6" s="21">
        <v>-2462.8446159487467</v>
      </c>
      <c r="AA6" s="22">
        <v>12021198</v>
      </c>
    </row>
    <row r="7" spans="1:27" x14ac:dyDescent="0.25">
      <c r="A7" s="23" t="s">
        <v>35</v>
      </c>
      <c r="B7" s="17" t="s">
        <v>32</v>
      </c>
      <c r="C7" s="18">
        <v>47427320</v>
      </c>
      <c r="D7" s="18"/>
      <c r="E7" s="19">
        <v>-8899842</v>
      </c>
      <c r="F7" s="20">
        <v>-8899842</v>
      </c>
      <c r="G7" s="20">
        <v>79514478</v>
      </c>
      <c r="H7" s="20">
        <v>-28286151</v>
      </c>
      <c r="I7" s="20">
        <v>1988777</v>
      </c>
      <c r="J7" s="20">
        <v>53217104</v>
      </c>
      <c r="K7" s="20">
        <v>1163826</v>
      </c>
      <c r="L7" s="20">
        <v>904510</v>
      </c>
      <c r="M7" s="20">
        <v>1934268</v>
      </c>
      <c r="N7" s="20">
        <v>4002604</v>
      </c>
      <c r="O7" s="20"/>
      <c r="P7" s="20"/>
      <c r="Q7" s="20"/>
      <c r="R7" s="20"/>
      <c r="S7" s="20"/>
      <c r="T7" s="20"/>
      <c r="U7" s="20"/>
      <c r="V7" s="20"/>
      <c r="W7" s="20">
        <v>57219708</v>
      </c>
      <c r="X7" s="20">
        <v>-4449912</v>
      </c>
      <c r="Y7" s="20">
        <v>61669620</v>
      </c>
      <c r="Z7" s="21">
        <v>-1385.8615631050682</v>
      </c>
      <c r="AA7" s="22">
        <v>-8899842</v>
      </c>
    </row>
    <row r="8" spans="1:27" x14ac:dyDescent="0.25">
      <c r="A8" s="23" t="s">
        <v>36</v>
      </c>
      <c r="B8" s="17" t="s">
        <v>32</v>
      </c>
      <c r="C8" s="18">
        <v>-21490317</v>
      </c>
      <c r="D8" s="18"/>
      <c r="E8" s="19"/>
      <c r="F8" s="20"/>
      <c r="G8" s="20">
        <v>-22493371</v>
      </c>
      <c r="H8" s="20">
        <v>970181</v>
      </c>
      <c r="I8" s="20">
        <v>-16427</v>
      </c>
      <c r="J8" s="20">
        <v>-21539617</v>
      </c>
      <c r="K8" s="20">
        <v>-16427</v>
      </c>
      <c r="L8" s="20"/>
      <c r="M8" s="20"/>
      <c r="N8" s="20">
        <v>-16427</v>
      </c>
      <c r="O8" s="20"/>
      <c r="P8" s="20"/>
      <c r="Q8" s="20"/>
      <c r="R8" s="20"/>
      <c r="S8" s="20"/>
      <c r="T8" s="20"/>
      <c r="U8" s="20"/>
      <c r="V8" s="20"/>
      <c r="W8" s="20">
        <v>-21556044</v>
      </c>
      <c r="X8" s="20"/>
      <c r="Y8" s="20">
        <v>-21556044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-3428291</v>
      </c>
      <c r="D10" s="18"/>
      <c r="E10" s="19"/>
      <c r="F10" s="20"/>
      <c r="G10" s="20">
        <v>-3428291</v>
      </c>
      <c r="H10" s="20"/>
      <c r="I10" s="20"/>
      <c r="J10" s="20">
        <v>-3428291</v>
      </c>
      <c r="K10" s="20">
        <v>-230</v>
      </c>
      <c r="L10" s="20"/>
      <c r="M10" s="20">
        <v>-3512</v>
      </c>
      <c r="N10" s="20">
        <v>-3742</v>
      </c>
      <c r="O10" s="20"/>
      <c r="P10" s="20"/>
      <c r="Q10" s="20"/>
      <c r="R10" s="20"/>
      <c r="S10" s="20"/>
      <c r="T10" s="20"/>
      <c r="U10" s="20"/>
      <c r="V10" s="20"/>
      <c r="W10" s="20">
        <v>-3432033</v>
      </c>
      <c r="X10" s="20"/>
      <c r="Y10" s="20">
        <v>-3432033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13434195</v>
      </c>
      <c r="D11" s="18"/>
      <c r="E11" s="19"/>
      <c r="F11" s="20"/>
      <c r="G11" s="24">
        <v>14638854</v>
      </c>
      <c r="H11" s="24">
        <v>-92473</v>
      </c>
      <c r="I11" s="24">
        <v>865678</v>
      </c>
      <c r="J11" s="20">
        <v>15412059</v>
      </c>
      <c r="K11" s="24">
        <v>-2033550</v>
      </c>
      <c r="L11" s="24">
        <v>1196127</v>
      </c>
      <c r="M11" s="20">
        <v>1046286</v>
      </c>
      <c r="N11" s="24">
        <v>208863</v>
      </c>
      <c r="O11" s="24"/>
      <c r="P11" s="24"/>
      <c r="Q11" s="20"/>
      <c r="R11" s="24"/>
      <c r="S11" s="24"/>
      <c r="T11" s="20"/>
      <c r="U11" s="24"/>
      <c r="V11" s="24"/>
      <c r="W11" s="24">
        <v>15620922</v>
      </c>
      <c r="X11" s="20"/>
      <c r="Y11" s="24">
        <v>15620922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-2244954</v>
      </c>
      <c r="D12" s="18"/>
      <c r="E12" s="19"/>
      <c r="F12" s="20"/>
      <c r="G12" s="20">
        <v>-2244954</v>
      </c>
      <c r="H12" s="20"/>
      <c r="I12" s="20"/>
      <c r="J12" s="20">
        <v>-2244954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-2244954</v>
      </c>
      <c r="X12" s="20"/>
      <c r="Y12" s="20">
        <v>-2244954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-123087305</v>
      </c>
      <c r="D13" s="29">
        <f>SUM(D6:D12)</f>
        <v>0</v>
      </c>
      <c r="E13" s="30">
        <f t="shared" si="0"/>
        <v>3121356</v>
      </c>
      <c r="F13" s="31">
        <f t="shared" si="0"/>
        <v>3121356</v>
      </c>
      <c r="G13" s="31">
        <f t="shared" si="0"/>
        <v>-56496542</v>
      </c>
      <c r="H13" s="31">
        <f t="shared" si="0"/>
        <v>-33705151</v>
      </c>
      <c r="I13" s="31">
        <f t="shared" si="0"/>
        <v>-3378017</v>
      </c>
      <c r="J13" s="31">
        <f t="shared" si="0"/>
        <v>-93579710</v>
      </c>
      <c r="K13" s="31">
        <f t="shared" si="0"/>
        <v>9989081</v>
      </c>
      <c r="L13" s="31">
        <f t="shared" si="0"/>
        <v>-4417973</v>
      </c>
      <c r="M13" s="31">
        <f t="shared" si="0"/>
        <v>-8405032</v>
      </c>
      <c r="N13" s="31">
        <f t="shared" si="0"/>
        <v>-2833924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-96413634</v>
      </c>
      <c r="X13" s="31">
        <f t="shared" si="0"/>
        <v>1560692</v>
      </c>
      <c r="Y13" s="31">
        <f t="shared" si="0"/>
        <v>-97974326</v>
      </c>
      <c r="Z13" s="32">
        <f>+IF(X13&lt;&gt;0,+(Y13/X13)*100,0)</f>
        <v>-6277.6208246085707</v>
      </c>
      <c r="AA13" s="33">
        <f>SUM(AA6:AA12)</f>
        <v>3121356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328732988</v>
      </c>
      <c r="D17" s="18"/>
      <c r="E17" s="19">
        <v>38465508</v>
      </c>
      <c r="F17" s="20">
        <v>38465508</v>
      </c>
      <c r="G17" s="24">
        <v>355568606</v>
      </c>
      <c r="H17" s="24">
        <v>-21072148</v>
      </c>
      <c r="I17" s="24">
        <v>4582689</v>
      </c>
      <c r="J17" s="20">
        <v>339079147</v>
      </c>
      <c r="K17" s="24">
        <v>774500</v>
      </c>
      <c r="L17" s="24">
        <v>2841215</v>
      </c>
      <c r="M17" s="20">
        <v>5483611</v>
      </c>
      <c r="N17" s="24">
        <v>9099326</v>
      </c>
      <c r="O17" s="24"/>
      <c r="P17" s="24"/>
      <c r="Q17" s="20"/>
      <c r="R17" s="24"/>
      <c r="S17" s="24"/>
      <c r="T17" s="20"/>
      <c r="U17" s="24"/>
      <c r="V17" s="24"/>
      <c r="W17" s="24">
        <v>348178473</v>
      </c>
      <c r="X17" s="20">
        <v>19232748</v>
      </c>
      <c r="Y17" s="24">
        <v>328945725</v>
      </c>
      <c r="Z17" s="25">
        <v>1710.3417826719301</v>
      </c>
      <c r="AA17" s="26">
        <v>38465508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328732988</v>
      </c>
      <c r="D25" s="29">
        <f t="shared" ref="D25:Y25" si="1">SUM(D15:D24)</f>
        <v>0</v>
      </c>
      <c r="E25" s="35">
        <f t="shared" si="1"/>
        <v>38465508</v>
      </c>
      <c r="F25" s="36">
        <f t="shared" si="1"/>
        <v>38465508</v>
      </c>
      <c r="G25" s="36">
        <f t="shared" si="1"/>
        <v>355568606</v>
      </c>
      <c r="H25" s="36">
        <f t="shared" si="1"/>
        <v>-21072148</v>
      </c>
      <c r="I25" s="36">
        <f t="shared" si="1"/>
        <v>4582689</v>
      </c>
      <c r="J25" s="36">
        <f t="shared" si="1"/>
        <v>339079147</v>
      </c>
      <c r="K25" s="36">
        <f t="shared" si="1"/>
        <v>774500</v>
      </c>
      <c r="L25" s="36">
        <f t="shared" si="1"/>
        <v>2841215</v>
      </c>
      <c r="M25" s="36">
        <f t="shared" si="1"/>
        <v>5483611</v>
      </c>
      <c r="N25" s="36">
        <f t="shared" si="1"/>
        <v>9099326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348178473</v>
      </c>
      <c r="X25" s="36">
        <f t="shared" si="1"/>
        <v>19232748</v>
      </c>
      <c r="Y25" s="36">
        <f t="shared" si="1"/>
        <v>328945725</v>
      </c>
      <c r="Z25" s="37">
        <f>+IF(X25&lt;&gt;0,+(Y25/X25)*100,0)</f>
        <v>1710.3417826719301</v>
      </c>
      <c r="AA25" s="38">
        <f>SUM(AA15:AA24)</f>
        <v>38465508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205645683</v>
      </c>
      <c r="D26" s="29">
        <f>+D13+D25</f>
        <v>0</v>
      </c>
      <c r="E26" s="30">
        <f t="shared" si="2"/>
        <v>41586864</v>
      </c>
      <c r="F26" s="31">
        <f t="shared" si="2"/>
        <v>41586864</v>
      </c>
      <c r="G26" s="31">
        <f t="shared" si="2"/>
        <v>299072064</v>
      </c>
      <c r="H26" s="31">
        <f t="shared" si="2"/>
        <v>-54777299</v>
      </c>
      <c r="I26" s="31">
        <f t="shared" si="2"/>
        <v>1204672</v>
      </c>
      <c r="J26" s="31">
        <f t="shared" si="2"/>
        <v>245499437</v>
      </c>
      <c r="K26" s="31">
        <f t="shared" si="2"/>
        <v>10763581</v>
      </c>
      <c r="L26" s="31">
        <f t="shared" si="2"/>
        <v>-1576758</v>
      </c>
      <c r="M26" s="31">
        <f t="shared" si="2"/>
        <v>-2921421</v>
      </c>
      <c r="N26" s="31">
        <f t="shared" si="2"/>
        <v>6265402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251764839</v>
      </c>
      <c r="X26" s="31">
        <f t="shared" si="2"/>
        <v>20793440</v>
      </c>
      <c r="Y26" s="31">
        <f t="shared" si="2"/>
        <v>230971399</v>
      </c>
      <c r="Z26" s="32">
        <f>+IF(X26&lt;&gt;0,+(Y26/X26)*100,0)</f>
        <v>1110.7897442654992</v>
      </c>
      <c r="AA26" s="33">
        <f>+AA13+AA25</f>
        <v>41586864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-3329</v>
      </c>
      <c r="D31" s="18"/>
      <c r="E31" s="19"/>
      <c r="F31" s="20"/>
      <c r="G31" s="20">
        <v>-3329</v>
      </c>
      <c r="H31" s="20"/>
      <c r="I31" s="20"/>
      <c r="J31" s="20">
        <v>-3329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-3329</v>
      </c>
      <c r="X31" s="20"/>
      <c r="Y31" s="20">
        <v>-3329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17477906</v>
      </c>
      <c r="D32" s="18"/>
      <c r="E32" s="19">
        <v>-35173810</v>
      </c>
      <c r="F32" s="20">
        <v>-35173810</v>
      </c>
      <c r="G32" s="20">
        <v>3654521</v>
      </c>
      <c r="H32" s="20">
        <v>7810210</v>
      </c>
      <c r="I32" s="20">
        <v>107193</v>
      </c>
      <c r="J32" s="20">
        <v>11571924</v>
      </c>
      <c r="K32" s="20">
        <v>1502703</v>
      </c>
      <c r="L32" s="20">
        <v>2729486</v>
      </c>
      <c r="M32" s="20">
        <v>-3055631</v>
      </c>
      <c r="N32" s="20">
        <v>1176558</v>
      </c>
      <c r="O32" s="20"/>
      <c r="P32" s="20"/>
      <c r="Q32" s="20"/>
      <c r="R32" s="20"/>
      <c r="S32" s="20"/>
      <c r="T32" s="20"/>
      <c r="U32" s="20"/>
      <c r="V32" s="20"/>
      <c r="W32" s="20">
        <v>12748482</v>
      </c>
      <c r="X32" s="20">
        <v>-17586906</v>
      </c>
      <c r="Y32" s="20">
        <v>30335388</v>
      </c>
      <c r="Z32" s="21">
        <v>-172.48848660475016</v>
      </c>
      <c r="AA32" s="22">
        <v>-35173810</v>
      </c>
    </row>
    <row r="33" spans="1:27" x14ac:dyDescent="0.25">
      <c r="A33" s="23" t="s">
        <v>60</v>
      </c>
      <c r="B33" s="17" t="s">
        <v>32</v>
      </c>
      <c r="C33" s="18">
        <v>-659205</v>
      </c>
      <c r="D33" s="18"/>
      <c r="E33" s="19"/>
      <c r="F33" s="20"/>
      <c r="G33" s="20">
        <v>39340794</v>
      </c>
      <c r="H33" s="20"/>
      <c r="I33" s="20"/>
      <c r="J33" s="20">
        <v>39340794</v>
      </c>
      <c r="K33" s="20">
        <v>11106000</v>
      </c>
      <c r="L33" s="20"/>
      <c r="M33" s="20"/>
      <c r="N33" s="20">
        <v>11106000</v>
      </c>
      <c r="O33" s="20"/>
      <c r="P33" s="20"/>
      <c r="Q33" s="20"/>
      <c r="R33" s="20"/>
      <c r="S33" s="20"/>
      <c r="T33" s="20"/>
      <c r="U33" s="20"/>
      <c r="V33" s="20"/>
      <c r="W33" s="20">
        <v>50446794</v>
      </c>
      <c r="X33" s="20"/>
      <c r="Y33" s="20">
        <v>50446794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14053457</v>
      </c>
      <c r="D35" s="18"/>
      <c r="E35" s="19">
        <v>12099186</v>
      </c>
      <c r="F35" s="20">
        <v>12099186</v>
      </c>
      <c r="G35" s="20">
        <v>14921757</v>
      </c>
      <c r="H35" s="20">
        <v>46255</v>
      </c>
      <c r="I35" s="20">
        <v>495431</v>
      </c>
      <c r="J35" s="20">
        <v>15463443</v>
      </c>
      <c r="K35" s="20">
        <v>-2890</v>
      </c>
      <c r="L35" s="20">
        <v>406045</v>
      </c>
      <c r="M35" s="20">
        <v>482501</v>
      </c>
      <c r="N35" s="20">
        <v>885656</v>
      </c>
      <c r="O35" s="20"/>
      <c r="P35" s="20"/>
      <c r="Q35" s="20"/>
      <c r="R35" s="20"/>
      <c r="S35" s="20"/>
      <c r="T35" s="20"/>
      <c r="U35" s="20"/>
      <c r="V35" s="20"/>
      <c r="W35" s="20">
        <v>16349099</v>
      </c>
      <c r="X35" s="20">
        <v>6049590</v>
      </c>
      <c r="Y35" s="20">
        <v>10299509</v>
      </c>
      <c r="Z35" s="21">
        <v>170.25135587700987</v>
      </c>
      <c r="AA35" s="22">
        <v>12099186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30868829</v>
      </c>
      <c r="D37" s="29">
        <f t="shared" ref="D37:Y37" si="3">SUM(D29:D36)</f>
        <v>0</v>
      </c>
      <c r="E37" s="30">
        <f t="shared" si="3"/>
        <v>-23074624</v>
      </c>
      <c r="F37" s="31">
        <f t="shared" si="3"/>
        <v>-23074624</v>
      </c>
      <c r="G37" s="31">
        <f t="shared" si="3"/>
        <v>57913743</v>
      </c>
      <c r="H37" s="31">
        <f t="shared" si="3"/>
        <v>7856465</v>
      </c>
      <c r="I37" s="31">
        <f t="shared" si="3"/>
        <v>602624</v>
      </c>
      <c r="J37" s="31">
        <f t="shared" si="3"/>
        <v>66372832</v>
      </c>
      <c r="K37" s="31">
        <f t="shared" si="3"/>
        <v>12605813</v>
      </c>
      <c r="L37" s="31">
        <f t="shared" si="3"/>
        <v>3135531</v>
      </c>
      <c r="M37" s="31">
        <f t="shared" si="3"/>
        <v>-2573130</v>
      </c>
      <c r="N37" s="31">
        <f t="shared" si="3"/>
        <v>13168214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79541046</v>
      </c>
      <c r="X37" s="31">
        <f t="shared" si="3"/>
        <v>-11537316</v>
      </c>
      <c r="Y37" s="31">
        <f t="shared" si="3"/>
        <v>91078362</v>
      </c>
      <c r="Z37" s="32">
        <f>+IF(X37&lt;&gt;0,+(Y37/X37)*100,0)</f>
        <v>-789.42417803239505</v>
      </c>
      <c r="AA37" s="33">
        <f>SUM(AA29:AA36)</f>
        <v>-23074624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30868829</v>
      </c>
      <c r="D44" s="29">
        <f>+D37+D43</f>
        <v>0</v>
      </c>
      <c r="E44" s="30">
        <f t="shared" si="5"/>
        <v>-23074624</v>
      </c>
      <c r="F44" s="31">
        <f t="shared" si="5"/>
        <v>-23074624</v>
      </c>
      <c r="G44" s="31">
        <f t="shared" si="5"/>
        <v>57913743</v>
      </c>
      <c r="H44" s="31">
        <f t="shared" si="5"/>
        <v>7856465</v>
      </c>
      <c r="I44" s="31">
        <f t="shared" si="5"/>
        <v>602624</v>
      </c>
      <c r="J44" s="31">
        <f t="shared" si="5"/>
        <v>66372832</v>
      </c>
      <c r="K44" s="31">
        <f t="shared" si="5"/>
        <v>12605813</v>
      </c>
      <c r="L44" s="31">
        <f t="shared" si="5"/>
        <v>3135531</v>
      </c>
      <c r="M44" s="31">
        <f t="shared" si="5"/>
        <v>-2573130</v>
      </c>
      <c r="N44" s="31">
        <f t="shared" si="5"/>
        <v>13168214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79541046</v>
      </c>
      <c r="X44" s="31">
        <f t="shared" si="5"/>
        <v>-11537316</v>
      </c>
      <c r="Y44" s="31">
        <f t="shared" si="5"/>
        <v>91078362</v>
      </c>
      <c r="Z44" s="32">
        <f>+IF(X44&lt;&gt;0,+(Y44/X44)*100,0)</f>
        <v>-789.42417803239505</v>
      </c>
      <c r="AA44" s="33">
        <f>+AA37+AA43</f>
        <v>-23074624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174776854</v>
      </c>
      <c r="D45" s="42">
        <f t="shared" si="6"/>
        <v>0</v>
      </c>
      <c r="E45" s="43">
        <f t="shared" si="6"/>
        <v>64661488</v>
      </c>
      <c r="F45" s="44">
        <f t="shared" si="6"/>
        <v>64661488</v>
      </c>
      <c r="G45" s="44">
        <f t="shared" si="6"/>
        <v>241158321</v>
      </c>
      <c r="H45" s="44">
        <f t="shared" si="6"/>
        <v>-62633764</v>
      </c>
      <c r="I45" s="44">
        <f t="shared" si="6"/>
        <v>602048</v>
      </c>
      <c r="J45" s="44">
        <f t="shared" si="6"/>
        <v>179126605</v>
      </c>
      <c r="K45" s="44">
        <f t="shared" si="6"/>
        <v>-1842232</v>
      </c>
      <c r="L45" s="44">
        <f t="shared" si="6"/>
        <v>-4712289</v>
      </c>
      <c r="M45" s="44">
        <f t="shared" si="6"/>
        <v>-348291</v>
      </c>
      <c r="N45" s="44">
        <f t="shared" si="6"/>
        <v>-6902812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172223793</v>
      </c>
      <c r="X45" s="44">
        <f t="shared" si="6"/>
        <v>32330756</v>
      </c>
      <c r="Y45" s="44">
        <f t="shared" si="6"/>
        <v>139893037</v>
      </c>
      <c r="Z45" s="45">
        <f>+IF(X45&lt;&gt;0,+(Y45/X45)*100,0)</f>
        <v>432.69336788784028</v>
      </c>
      <c r="AA45" s="46">
        <f>+AA26-AA44</f>
        <v>64661488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-139507334</v>
      </c>
      <c r="D47" s="18"/>
      <c r="E47" s="19">
        <v>64661488</v>
      </c>
      <c r="F47" s="20">
        <v>64661488</v>
      </c>
      <c r="G47" s="20">
        <v>-111673752</v>
      </c>
      <c r="H47" s="20">
        <v>-465686</v>
      </c>
      <c r="I47" s="20">
        <v>-25879869</v>
      </c>
      <c r="J47" s="20">
        <v>-138019307</v>
      </c>
      <c r="K47" s="20">
        <v>171852</v>
      </c>
      <c r="L47" s="20">
        <v>-5854422</v>
      </c>
      <c r="M47" s="20">
        <v>-1825272</v>
      </c>
      <c r="N47" s="20">
        <v>-7507842</v>
      </c>
      <c r="O47" s="20"/>
      <c r="P47" s="20"/>
      <c r="Q47" s="20"/>
      <c r="R47" s="20"/>
      <c r="S47" s="20"/>
      <c r="T47" s="20"/>
      <c r="U47" s="20"/>
      <c r="V47" s="20"/>
      <c r="W47" s="20">
        <v>-145527149</v>
      </c>
      <c r="X47" s="20">
        <v>32330744</v>
      </c>
      <c r="Y47" s="20">
        <v>-177857893</v>
      </c>
      <c r="Z47" s="47">
        <v>-550.12001270369774</v>
      </c>
      <c r="AA47" s="22">
        <v>64661488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-139507334</v>
      </c>
      <c r="D50" s="50">
        <f t="shared" ref="D50:Y50" si="7">SUM(D47:D49)</f>
        <v>0</v>
      </c>
      <c r="E50" s="51">
        <f t="shared" si="7"/>
        <v>64661488</v>
      </c>
      <c r="F50" s="52">
        <f t="shared" si="7"/>
        <v>64661488</v>
      </c>
      <c r="G50" s="52">
        <f t="shared" si="7"/>
        <v>-111673752</v>
      </c>
      <c r="H50" s="52">
        <f t="shared" si="7"/>
        <v>-465686</v>
      </c>
      <c r="I50" s="52">
        <f t="shared" si="7"/>
        <v>-25879869</v>
      </c>
      <c r="J50" s="52">
        <f t="shared" si="7"/>
        <v>-138019307</v>
      </c>
      <c r="K50" s="52">
        <f t="shared" si="7"/>
        <v>171852</v>
      </c>
      <c r="L50" s="52">
        <f t="shared" si="7"/>
        <v>-5854422</v>
      </c>
      <c r="M50" s="52">
        <f t="shared" si="7"/>
        <v>-1825272</v>
      </c>
      <c r="N50" s="52">
        <f t="shared" si="7"/>
        <v>-7507842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-145527149</v>
      </c>
      <c r="X50" s="52">
        <f t="shared" si="7"/>
        <v>32330744</v>
      </c>
      <c r="Y50" s="52">
        <f t="shared" si="7"/>
        <v>-177857893</v>
      </c>
      <c r="Z50" s="53">
        <f>+IF(X50&lt;&gt;0,+(Y50/X50)*100,0)</f>
        <v>-550.12001270369774</v>
      </c>
      <c r="AA50" s="54">
        <f>SUM(AA47:AA49)</f>
        <v>64661488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-10417527</v>
      </c>
      <c r="D6" s="18"/>
      <c r="E6" s="19">
        <v>-17271137</v>
      </c>
      <c r="F6" s="20">
        <v>-17271137</v>
      </c>
      <c r="G6" s="20">
        <v>-10578187</v>
      </c>
      <c r="H6" s="20">
        <v>-2045199</v>
      </c>
      <c r="I6" s="20">
        <v>3313653</v>
      </c>
      <c r="J6" s="20">
        <v>-9309733</v>
      </c>
      <c r="K6" s="20">
        <v>4008312</v>
      </c>
      <c r="L6" s="20">
        <v>2304518</v>
      </c>
      <c r="M6" s="20">
        <v>-3739863</v>
      </c>
      <c r="N6" s="20">
        <v>2572967</v>
      </c>
      <c r="O6" s="20"/>
      <c r="P6" s="20"/>
      <c r="Q6" s="20"/>
      <c r="R6" s="20"/>
      <c r="S6" s="20"/>
      <c r="T6" s="20"/>
      <c r="U6" s="20"/>
      <c r="V6" s="20"/>
      <c r="W6" s="20">
        <v>-6736766</v>
      </c>
      <c r="X6" s="20">
        <v>-8635572</v>
      </c>
      <c r="Y6" s="20">
        <v>1898806</v>
      </c>
      <c r="Z6" s="21">
        <v>-21.98819024379624</v>
      </c>
      <c r="AA6" s="22">
        <v>-17271137</v>
      </c>
    </row>
    <row r="7" spans="1:27" x14ac:dyDescent="0.25">
      <c r="A7" s="23" t="s">
        <v>35</v>
      </c>
      <c r="B7" s="17" t="s">
        <v>32</v>
      </c>
      <c r="C7" s="18">
        <v>161343943</v>
      </c>
      <c r="D7" s="18"/>
      <c r="E7" s="19">
        <v>242797548</v>
      </c>
      <c r="F7" s="20">
        <v>242797548</v>
      </c>
      <c r="G7" s="20">
        <v>135611071</v>
      </c>
      <c r="H7" s="20">
        <v>75141540</v>
      </c>
      <c r="I7" s="20">
        <v>3869528</v>
      </c>
      <c r="J7" s="20">
        <v>214622139</v>
      </c>
      <c r="K7" s="20">
        <v>4154753</v>
      </c>
      <c r="L7" s="20">
        <v>-33923006</v>
      </c>
      <c r="M7" s="20">
        <v>3509980</v>
      </c>
      <c r="N7" s="20">
        <v>-26258273</v>
      </c>
      <c r="O7" s="20"/>
      <c r="P7" s="20"/>
      <c r="Q7" s="20"/>
      <c r="R7" s="20"/>
      <c r="S7" s="20"/>
      <c r="T7" s="20"/>
      <c r="U7" s="20"/>
      <c r="V7" s="20"/>
      <c r="W7" s="20">
        <v>188363866</v>
      </c>
      <c r="X7" s="20">
        <v>255312848</v>
      </c>
      <c r="Y7" s="20">
        <v>-66948982</v>
      </c>
      <c r="Z7" s="21">
        <v>-26.222331748851119</v>
      </c>
      <c r="AA7" s="22">
        <v>242797548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-4986124</v>
      </c>
      <c r="D10" s="18"/>
      <c r="E10" s="19">
        <v>366705</v>
      </c>
      <c r="F10" s="20">
        <v>366705</v>
      </c>
      <c r="G10" s="20">
        <v>-4911772</v>
      </c>
      <c r="H10" s="20">
        <v>-265814</v>
      </c>
      <c r="I10" s="20">
        <v>-74388</v>
      </c>
      <c r="J10" s="20">
        <v>-5251974</v>
      </c>
      <c r="K10" s="20">
        <v>-79828</v>
      </c>
      <c r="L10" s="20">
        <v>-80525</v>
      </c>
      <c r="M10" s="20">
        <v>-42689</v>
      </c>
      <c r="N10" s="20">
        <v>-203042</v>
      </c>
      <c r="O10" s="20"/>
      <c r="P10" s="20"/>
      <c r="Q10" s="20"/>
      <c r="R10" s="20"/>
      <c r="S10" s="20"/>
      <c r="T10" s="20"/>
      <c r="U10" s="20"/>
      <c r="V10" s="20"/>
      <c r="W10" s="20">
        <v>-5455016</v>
      </c>
      <c r="X10" s="20">
        <v>366705</v>
      </c>
      <c r="Y10" s="20">
        <v>-5821721</v>
      </c>
      <c r="Z10" s="21">
        <v>-1587.5761170423091</v>
      </c>
      <c r="AA10" s="22">
        <v>366705</v>
      </c>
    </row>
    <row r="11" spans="1:27" x14ac:dyDescent="0.25">
      <c r="A11" s="23" t="s">
        <v>39</v>
      </c>
      <c r="B11" s="17" t="s">
        <v>32</v>
      </c>
      <c r="C11" s="18">
        <v>52744250</v>
      </c>
      <c r="D11" s="18"/>
      <c r="E11" s="19"/>
      <c r="F11" s="20"/>
      <c r="G11" s="24">
        <v>52768484</v>
      </c>
      <c r="H11" s="24">
        <v>711451</v>
      </c>
      <c r="I11" s="24">
        <v>83565</v>
      </c>
      <c r="J11" s="20">
        <v>53563500</v>
      </c>
      <c r="K11" s="24">
        <v>282173</v>
      </c>
      <c r="L11" s="24">
        <v>-202026</v>
      </c>
      <c r="M11" s="20">
        <v>176318</v>
      </c>
      <c r="N11" s="24">
        <v>256465</v>
      </c>
      <c r="O11" s="24"/>
      <c r="P11" s="24"/>
      <c r="Q11" s="20"/>
      <c r="R11" s="24"/>
      <c r="S11" s="24"/>
      <c r="T11" s="20"/>
      <c r="U11" s="24"/>
      <c r="V11" s="24"/>
      <c r="W11" s="24">
        <v>53819965</v>
      </c>
      <c r="X11" s="20"/>
      <c r="Y11" s="24">
        <v>53819965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-2766776</v>
      </c>
      <c r="D12" s="18"/>
      <c r="E12" s="19"/>
      <c r="F12" s="20"/>
      <c r="G12" s="20">
        <v>-2766776</v>
      </c>
      <c r="H12" s="20"/>
      <c r="I12" s="20"/>
      <c r="J12" s="20">
        <v>-2766776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-2766776</v>
      </c>
      <c r="X12" s="20"/>
      <c r="Y12" s="20">
        <v>-2766776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195917766</v>
      </c>
      <c r="D13" s="29">
        <f>SUM(D6:D12)</f>
        <v>0</v>
      </c>
      <c r="E13" s="30">
        <f t="shared" si="0"/>
        <v>225893116</v>
      </c>
      <c r="F13" s="31">
        <f t="shared" si="0"/>
        <v>225893116</v>
      </c>
      <c r="G13" s="31">
        <f t="shared" si="0"/>
        <v>170122820</v>
      </c>
      <c r="H13" s="31">
        <f t="shared" si="0"/>
        <v>73541978</v>
      </c>
      <c r="I13" s="31">
        <f t="shared" si="0"/>
        <v>7192358</v>
      </c>
      <c r="J13" s="31">
        <f t="shared" si="0"/>
        <v>250857156</v>
      </c>
      <c r="K13" s="31">
        <f t="shared" si="0"/>
        <v>8365410</v>
      </c>
      <c r="L13" s="31">
        <f t="shared" si="0"/>
        <v>-31901039</v>
      </c>
      <c r="M13" s="31">
        <f t="shared" si="0"/>
        <v>-96254</v>
      </c>
      <c r="N13" s="31">
        <f t="shared" si="0"/>
        <v>-23631883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227225273</v>
      </c>
      <c r="X13" s="31">
        <f t="shared" si="0"/>
        <v>247043981</v>
      </c>
      <c r="Y13" s="31">
        <f t="shared" si="0"/>
        <v>-19818708</v>
      </c>
      <c r="Z13" s="32">
        <f>+IF(X13&lt;&gt;0,+(Y13/X13)*100,0)</f>
        <v>-8.0223399573535854</v>
      </c>
      <c r="AA13" s="33">
        <f>SUM(AA6:AA12)</f>
        <v>225893116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217482661</v>
      </c>
      <c r="D17" s="18"/>
      <c r="E17" s="19">
        <v>148761497</v>
      </c>
      <c r="F17" s="20">
        <v>148761497</v>
      </c>
      <c r="G17" s="24">
        <v>181135737</v>
      </c>
      <c r="H17" s="24">
        <v>6365122</v>
      </c>
      <c r="I17" s="24"/>
      <c r="J17" s="20">
        <v>187500859</v>
      </c>
      <c r="K17" s="24"/>
      <c r="L17" s="24"/>
      <c r="M17" s="20">
        <v>570919</v>
      </c>
      <c r="N17" s="24">
        <v>570919</v>
      </c>
      <c r="O17" s="24"/>
      <c r="P17" s="24"/>
      <c r="Q17" s="20"/>
      <c r="R17" s="24"/>
      <c r="S17" s="24"/>
      <c r="T17" s="20"/>
      <c r="U17" s="24"/>
      <c r="V17" s="24"/>
      <c r="W17" s="24">
        <v>188071778</v>
      </c>
      <c r="X17" s="20">
        <v>151228068</v>
      </c>
      <c r="Y17" s="24">
        <v>36843710</v>
      </c>
      <c r="Z17" s="25">
        <v>24.363010443273005</v>
      </c>
      <c r="AA17" s="26">
        <v>148761497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217482661</v>
      </c>
      <c r="D25" s="29">
        <f t="shared" ref="D25:Y25" si="1">SUM(D15:D24)</f>
        <v>0</v>
      </c>
      <c r="E25" s="35">
        <f t="shared" si="1"/>
        <v>148761497</v>
      </c>
      <c r="F25" s="36">
        <f t="shared" si="1"/>
        <v>148761497</v>
      </c>
      <c r="G25" s="36">
        <f t="shared" si="1"/>
        <v>181135737</v>
      </c>
      <c r="H25" s="36">
        <f t="shared" si="1"/>
        <v>6365122</v>
      </c>
      <c r="I25" s="36">
        <f t="shared" si="1"/>
        <v>0</v>
      </c>
      <c r="J25" s="36">
        <f t="shared" si="1"/>
        <v>187500859</v>
      </c>
      <c r="K25" s="36">
        <f t="shared" si="1"/>
        <v>0</v>
      </c>
      <c r="L25" s="36">
        <f t="shared" si="1"/>
        <v>0</v>
      </c>
      <c r="M25" s="36">
        <f t="shared" si="1"/>
        <v>570919</v>
      </c>
      <c r="N25" s="36">
        <f t="shared" si="1"/>
        <v>570919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188071778</v>
      </c>
      <c r="X25" s="36">
        <f t="shared" si="1"/>
        <v>151228068</v>
      </c>
      <c r="Y25" s="36">
        <f t="shared" si="1"/>
        <v>36843710</v>
      </c>
      <c r="Z25" s="37">
        <f>+IF(X25&lt;&gt;0,+(Y25/X25)*100,0)</f>
        <v>24.363010443273005</v>
      </c>
      <c r="AA25" s="38">
        <f>SUM(AA15:AA24)</f>
        <v>148761497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413400427</v>
      </c>
      <c r="D26" s="29">
        <f>+D13+D25</f>
        <v>0</v>
      </c>
      <c r="E26" s="30">
        <f t="shared" si="2"/>
        <v>374654613</v>
      </c>
      <c r="F26" s="31">
        <f t="shared" si="2"/>
        <v>374654613</v>
      </c>
      <c r="G26" s="31">
        <f t="shared" si="2"/>
        <v>351258557</v>
      </c>
      <c r="H26" s="31">
        <f t="shared" si="2"/>
        <v>79907100</v>
      </c>
      <c r="I26" s="31">
        <f t="shared" si="2"/>
        <v>7192358</v>
      </c>
      <c r="J26" s="31">
        <f t="shared" si="2"/>
        <v>438358015</v>
      </c>
      <c r="K26" s="31">
        <f t="shared" si="2"/>
        <v>8365410</v>
      </c>
      <c r="L26" s="31">
        <f t="shared" si="2"/>
        <v>-31901039</v>
      </c>
      <c r="M26" s="31">
        <f t="shared" si="2"/>
        <v>474665</v>
      </c>
      <c r="N26" s="31">
        <f t="shared" si="2"/>
        <v>-23060964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415297051</v>
      </c>
      <c r="X26" s="31">
        <f t="shared" si="2"/>
        <v>398272049</v>
      </c>
      <c r="Y26" s="31">
        <f t="shared" si="2"/>
        <v>17025002</v>
      </c>
      <c r="Z26" s="32">
        <f>+IF(X26&lt;&gt;0,+(Y26/X26)*100,0)</f>
        <v>4.2747167527189429</v>
      </c>
      <c r="AA26" s="33">
        <f>+AA13+AA25</f>
        <v>374654613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536494</v>
      </c>
      <c r="D31" s="18"/>
      <c r="E31" s="19">
        <v>1184627</v>
      </c>
      <c r="F31" s="20">
        <v>1184627</v>
      </c>
      <c r="G31" s="20">
        <v>540264</v>
      </c>
      <c r="H31" s="20">
        <v>44764</v>
      </c>
      <c r="I31" s="20">
        <v>35135</v>
      </c>
      <c r="J31" s="20">
        <v>620163</v>
      </c>
      <c r="K31" s="20">
        <v>22233</v>
      </c>
      <c r="L31" s="20">
        <v>10322</v>
      </c>
      <c r="M31" s="20">
        <v>11194</v>
      </c>
      <c r="N31" s="20">
        <v>43749</v>
      </c>
      <c r="O31" s="20"/>
      <c r="P31" s="20"/>
      <c r="Q31" s="20"/>
      <c r="R31" s="20"/>
      <c r="S31" s="20"/>
      <c r="T31" s="20"/>
      <c r="U31" s="20"/>
      <c r="V31" s="20"/>
      <c r="W31" s="20">
        <v>663912</v>
      </c>
      <c r="X31" s="20">
        <v>1184627</v>
      </c>
      <c r="Y31" s="20">
        <v>-520715</v>
      </c>
      <c r="Z31" s="21">
        <v>-43.956030041523618</v>
      </c>
      <c r="AA31" s="22">
        <v>1184627</v>
      </c>
    </row>
    <row r="32" spans="1:27" x14ac:dyDescent="0.25">
      <c r="A32" s="23" t="s">
        <v>59</v>
      </c>
      <c r="B32" s="17" t="s">
        <v>32</v>
      </c>
      <c r="C32" s="18">
        <v>1015947591</v>
      </c>
      <c r="D32" s="18"/>
      <c r="E32" s="19"/>
      <c r="F32" s="20"/>
      <c r="G32" s="20">
        <v>947879238</v>
      </c>
      <c r="H32" s="20">
        <v>67426256</v>
      </c>
      <c r="I32" s="20">
        <v>-3976753</v>
      </c>
      <c r="J32" s="20">
        <v>1011328741</v>
      </c>
      <c r="K32" s="20">
        <v>2467888</v>
      </c>
      <c r="L32" s="20">
        <v>-2976286</v>
      </c>
      <c r="M32" s="20">
        <v>-6322019</v>
      </c>
      <c r="N32" s="20">
        <v>-6830417</v>
      </c>
      <c r="O32" s="20"/>
      <c r="P32" s="20"/>
      <c r="Q32" s="20"/>
      <c r="R32" s="20"/>
      <c r="S32" s="20"/>
      <c r="T32" s="20"/>
      <c r="U32" s="20"/>
      <c r="V32" s="20"/>
      <c r="W32" s="20">
        <v>1004498324</v>
      </c>
      <c r="X32" s="20"/>
      <c r="Y32" s="20">
        <v>1004498324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53</v>
      </c>
      <c r="D33" s="18"/>
      <c r="E33" s="19"/>
      <c r="F33" s="20"/>
      <c r="G33" s="20">
        <v>53</v>
      </c>
      <c r="H33" s="20"/>
      <c r="I33" s="20"/>
      <c r="J33" s="20">
        <v>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</v>
      </c>
      <c r="X33" s="20"/>
      <c r="Y33" s="20">
        <v>53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71042947</v>
      </c>
      <c r="D35" s="18"/>
      <c r="E35" s="19">
        <v>11718228</v>
      </c>
      <c r="F35" s="20">
        <v>11718228</v>
      </c>
      <c r="G35" s="20">
        <v>71781221</v>
      </c>
      <c r="H35" s="20">
        <v>1190444</v>
      </c>
      <c r="I35" s="20">
        <v>1041066</v>
      </c>
      <c r="J35" s="20">
        <v>74012731</v>
      </c>
      <c r="K35" s="20">
        <v>1053138</v>
      </c>
      <c r="L35" s="20">
        <v>850500</v>
      </c>
      <c r="M35" s="20">
        <v>993276</v>
      </c>
      <c r="N35" s="20">
        <v>2896914</v>
      </c>
      <c r="O35" s="20"/>
      <c r="P35" s="20"/>
      <c r="Q35" s="20"/>
      <c r="R35" s="20"/>
      <c r="S35" s="20"/>
      <c r="T35" s="20"/>
      <c r="U35" s="20"/>
      <c r="V35" s="20"/>
      <c r="W35" s="20">
        <v>76909645</v>
      </c>
      <c r="X35" s="20">
        <v>5859114</v>
      </c>
      <c r="Y35" s="20">
        <v>71050531</v>
      </c>
      <c r="Z35" s="21">
        <v>1212.6497453369229</v>
      </c>
      <c r="AA35" s="22">
        <v>11718228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1087527085</v>
      </c>
      <c r="D37" s="29">
        <f t="shared" ref="D37:Y37" si="3">SUM(D29:D36)</f>
        <v>0</v>
      </c>
      <c r="E37" s="30">
        <f t="shared" si="3"/>
        <v>12902855</v>
      </c>
      <c r="F37" s="31">
        <f t="shared" si="3"/>
        <v>12902855</v>
      </c>
      <c r="G37" s="31">
        <f t="shared" si="3"/>
        <v>1020200776</v>
      </c>
      <c r="H37" s="31">
        <f t="shared" si="3"/>
        <v>68661464</v>
      </c>
      <c r="I37" s="31">
        <f t="shared" si="3"/>
        <v>-2900552</v>
      </c>
      <c r="J37" s="31">
        <f t="shared" si="3"/>
        <v>1085961688</v>
      </c>
      <c r="K37" s="31">
        <f t="shared" si="3"/>
        <v>3543259</v>
      </c>
      <c r="L37" s="31">
        <f t="shared" si="3"/>
        <v>-2115464</v>
      </c>
      <c r="M37" s="31">
        <f t="shared" si="3"/>
        <v>-5317549</v>
      </c>
      <c r="N37" s="31">
        <f t="shared" si="3"/>
        <v>-3889754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1082071934</v>
      </c>
      <c r="X37" s="31">
        <f t="shared" si="3"/>
        <v>7043741</v>
      </c>
      <c r="Y37" s="31">
        <f t="shared" si="3"/>
        <v>1075028193</v>
      </c>
      <c r="Z37" s="32">
        <f>+IF(X37&lt;&gt;0,+(Y37/X37)*100,0)</f>
        <v>15262.176633127197</v>
      </c>
      <c r="AA37" s="33">
        <f>SUM(AA29:AA36)</f>
        <v>12902855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1087527085</v>
      </c>
      <c r="D44" s="29">
        <f>+D37+D43</f>
        <v>0</v>
      </c>
      <c r="E44" s="30">
        <f t="shared" si="5"/>
        <v>12902855</v>
      </c>
      <c r="F44" s="31">
        <f t="shared" si="5"/>
        <v>12902855</v>
      </c>
      <c r="G44" s="31">
        <f t="shared" si="5"/>
        <v>1020200776</v>
      </c>
      <c r="H44" s="31">
        <f t="shared" si="5"/>
        <v>68661464</v>
      </c>
      <c r="I44" s="31">
        <f t="shared" si="5"/>
        <v>-2900552</v>
      </c>
      <c r="J44" s="31">
        <f t="shared" si="5"/>
        <v>1085961688</v>
      </c>
      <c r="K44" s="31">
        <f t="shared" si="5"/>
        <v>3543259</v>
      </c>
      <c r="L44" s="31">
        <f t="shared" si="5"/>
        <v>-2115464</v>
      </c>
      <c r="M44" s="31">
        <f t="shared" si="5"/>
        <v>-5317549</v>
      </c>
      <c r="N44" s="31">
        <f t="shared" si="5"/>
        <v>-3889754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1082071934</v>
      </c>
      <c r="X44" s="31">
        <f t="shared" si="5"/>
        <v>7043741</v>
      </c>
      <c r="Y44" s="31">
        <f t="shared" si="5"/>
        <v>1075028193</v>
      </c>
      <c r="Z44" s="32">
        <f>+IF(X44&lt;&gt;0,+(Y44/X44)*100,0)</f>
        <v>15262.176633127197</v>
      </c>
      <c r="AA44" s="33">
        <f>+AA37+AA43</f>
        <v>12902855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-674126658</v>
      </c>
      <c r="D45" s="42">
        <f t="shared" si="6"/>
        <v>0</v>
      </c>
      <c r="E45" s="43">
        <f t="shared" si="6"/>
        <v>361751758</v>
      </c>
      <c r="F45" s="44">
        <f t="shared" si="6"/>
        <v>361751758</v>
      </c>
      <c r="G45" s="44">
        <f t="shared" si="6"/>
        <v>-668942219</v>
      </c>
      <c r="H45" s="44">
        <f t="shared" si="6"/>
        <v>11245636</v>
      </c>
      <c r="I45" s="44">
        <f t="shared" si="6"/>
        <v>10092910</v>
      </c>
      <c r="J45" s="44">
        <f t="shared" si="6"/>
        <v>-647603673</v>
      </c>
      <c r="K45" s="44">
        <f t="shared" si="6"/>
        <v>4822151</v>
      </c>
      <c r="L45" s="44">
        <f t="shared" si="6"/>
        <v>-29785575</v>
      </c>
      <c r="M45" s="44">
        <f t="shared" si="6"/>
        <v>5792214</v>
      </c>
      <c r="N45" s="44">
        <f t="shared" si="6"/>
        <v>-19171210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-666774883</v>
      </c>
      <c r="X45" s="44">
        <f t="shared" si="6"/>
        <v>391228308</v>
      </c>
      <c r="Y45" s="44">
        <f t="shared" si="6"/>
        <v>-1058003191</v>
      </c>
      <c r="Z45" s="45">
        <f>+IF(X45&lt;&gt;0,+(Y45/X45)*100,0)</f>
        <v>-270.43114451728275</v>
      </c>
      <c r="AA45" s="46">
        <f>+AA26-AA44</f>
        <v>361751758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308897197</v>
      </c>
      <c r="D47" s="18"/>
      <c r="E47" s="19">
        <v>-58953092</v>
      </c>
      <c r="F47" s="20">
        <v>-58953092</v>
      </c>
      <c r="G47" s="20">
        <v>689358157</v>
      </c>
      <c r="H47" s="20">
        <v>-400512442</v>
      </c>
      <c r="I47" s="20"/>
      <c r="J47" s="20">
        <v>288845715</v>
      </c>
      <c r="K47" s="20">
        <v>20321643</v>
      </c>
      <c r="L47" s="20">
        <v>254813</v>
      </c>
      <c r="M47" s="20">
        <v>5587261</v>
      </c>
      <c r="N47" s="20">
        <v>26163717</v>
      </c>
      <c r="O47" s="20"/>
      <c r="P47" s="20"/>
      <c r="Q47" s="20"/>
      <c r="R47" s="20"/>
      <c r="S47" s="20"/>
      <c r="T47" s="20"/>
      <c r="U47" s="20"/>
      <c r="V47" s="20"/>
      <c r="W47" s="20">
        <v>315009432</v>
      </c>
      <c r="X47" s="20">
        <v>-29476548</v>
      </c>
      <c r="Y47" s="20">
        <v>344485980</v>
      </c>
      <c r="Z47" s="47">
        <v>-1168.6781640781003</v>
      </c>
      <c r="AA47" s="22">
        <v>-58953092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308897197</v>
      </c>
      <c r="D50" s="50">
        <f t="shared" ref="D50:Y50" si="7">SUM(D47:D49)</f>
        <v>0</v>
      </c>
      <c r="E50" s="51">
        <f t="shared" si="7"/>
        <v>-58953092</v>
      </c>
      <c r="F50" s="52">
        <f t="shared" si="7"/>
        <v>-58953092</v>
      </c>
      <c r="G50" s="52">
        <f t="shared" si="7"/>
        <v>689358157</v>
      </c>
      <c r="H50" s="52">
        <f t="shared" si="7"/>
        <v>-400512442</v>
      </c>
      <c r="I50" s="52">
        <f t="shared" si="7"/>
        <v>0</v>
      </c>
      <c r="J50" s="52">
        <f t="shared" si="7"/>
        <v>288845715</v>
      </c>
      <c r="K50" s="52">
        <f t="shared" si="7"/>
        <v>20321643</v>
      </c>
      <c r="L50" s="52">
        <f t="shared" si="7"/>
        <v>254813</v>
      </c>
      <c r="M50" s="52">
        <f t="shared" si="7"/>
        <v>5587261</v>
      </c>
      <c r="N50" s="52">
        <f t="shared" si="7"/>
        <v>26163717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315009432</v>
      </c>
      <c r="X50" s="52">
        <f t="shared" si="7"/>
        <v>-29476548</v>
      </c>
      <c r="Y50" s="52">
        <f t="shared" si="7"/>
        <v>344485980</v>
      </c>
      <c r="Z50" s="53">
        <f>+IF(X50&lt;&gt;0,+(Y50/X50)*100,0)</f>
        <v>-1168.6781640781003</v>
      </c>
      <c r="AA50" s="54">
        <f>SUM(AA47:AA49)</f>
        <v>-58953092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52299564</v>
      </c>
      <c r="D6" s="18"/>
      <c r="E6" s="19">
        <v>7790076</v>
      </c>
      <c r="F6" s="20">
        <v>7790076</v>
      </c>
      <c r="G6" s="20">
        <v>52908957</v>
      </c>
      <c r="H6" s="20">
        <v>793130</v>
      </c>
      <c r="I6" s="20">
        <v>820995</v>
      </c>
      <c r="J6" s="20">
        <v>54523082</v>
      </c>
      <c r="K6" s="20"/>
      <c r="L6" s="20">
        <v>844377</v>
      </c>
      <c r="M6" s="20"/>
      <c r="N6" s="20">
        <v>844377</v>
      </c>
      <c r="O6" s="20"/>
      <c r="P6" s="20"/>
      <c r="Q6" s="20"/>
      <c r="R6" s="20"/>
      <c r="S6" s="20"/>
      <c r="T6" s="20"/>
      <c r="U6" s="20"/>
      <c r="V6" s="20"/>
      <c r="W6" s="20">
        <v>55367459</v>
      </c>
      <c r="X6" s="20">
        <v>3895038</v>
      </c>
      <c r="Y6" s="20">
        <v>51472421</v>
      </c>
      <c r="Z6" s="21">
        <v>1321.4870047480924</v>
      </c>
      <c r="AA6" s="22">
        <v>7790076</v>
      </c>
    </row>
    <row r="7" spans="1:27" x14ac:dyDescent="0.25">
      <c r="A7" s="23" t="s">
        <v>35</v>
      </c>
      <c r="B7" s="17" t="s">
        <v>32</v>
      </c>
      <c r="C7" s="18">
        <v>37639583</v>
      </c>
      <c r="D7" s="18"/>
      <c r="E7" s="19">
        <v>9342496</v>
      </c>
      <c r="F7" s="20">
        <v>9342496</v>
      </c>
      <c r="G7" s="20">
        <v>39229715</v>
      </c>
      <c r="H7" s="20">
        <v>2182322</v>
      </c>
      <c r="I7" s="20">
        <v>1528898</v>
      </c>
      <c r="J7" s="20">
        <v>42940935</v>
      </c>
      <c r="K7" s="20"/>
      <c r="L7" s="20">
        <v>417614</v>
      </c>
      <c r="M7" s="20"/>
      <c r="N7" s="20">
        <v>417614</v>
      </c>
      <c r="O7" s="20"/>
      <c r="P7" s="20"/>
      <c r="Q7" s="20"/>
      <c r="R7" s="20"/>
      <c r="S7" s="20"/>
      <c r="T7" s="20"/>
      <c r="U7" s="20"/>
      <c r="V7" s="20"/>
      <c r="W7" s="20">
        <v>43358549</v>
      </c>
      <c r="X7" s="20">
        <v>4671246</v>
      </c>
      <c r="Y7" s="20">
        <v>38687303</v>
      </c>
      <c r="Z7" s="21">
        <v>828.20093396922357</v>
      </c>
      <c r="AA7" s="22">
        <v>9342496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70930</v>
      </c>
      <c r="D10" s="18"/>
      <c r="E10" s="19">
        <v>3849136</v>
      </c>
      <c r="F10" s="20">
        <v>3849136</v>
      </c>
      <c r="G10" s="20">
        <v>82796</v>
      </c>
      <c r="H10" s="20">
        <v>-11866</v>
      </c>
      <c r="I10" s="20"/>
      <c r="J10" s="20">
        <v>70930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70930</v>
      </c>
      <c r="X10" s="20">
        <v>1924566</v>
      </c>
      <c r="Y10" s="20">
        <v>-1853636</v>
      </c>
      <c r="Z10" s="21">
        <v>-96.314493761190832</v>
      </c>
      <c r="AA10" s="22">
        <v>3849136</v>
      </c>
    </row>
    <row r="11" spans="1:27" x14ac:dyDescent="0.25">
      <c r="A11" s="23" t="s">
        <v>39</v>
      </c>
      <c r="B11" s="17" t="s">
        <v>32</v>
      </c>
      <c r="C11" s="18">
        <v>17402381</v>
      </c>
      <c r="D11" s="18"/>
      <c r="E11" s="19"/>
      <c r="F11" s="20"/>
      <c r="G11" s="24">
        <v>17658768</v>
      </c>
      <c r="H11" s="24">
        <v>56023</v>
      </c>
      <c r="I11" s="24">
        <v>65811</v>
      </c>
      <c r="J11" s="20">
        <v>17780602</v>
      </c>
      <c r="K11" s="24"/>
      <c r="L11" s="24">
        <v>404311</v>
      </c>
      <c r="M11" s="20"/>
      <c r="N11" s="24">
        <v>404311</v>
      </c>
      <c r="O11" s="24"/>
      <c r="P11" s="24"/>
      <c r="Q11" s="20"/>
      <c r="R11" s="24"/>
      <c r="S11" s="24"/>
      <c r="T11" s="20"/>
      <c r="U11" s="24"/>
      <c r="V11" s="24"/>
      <c r="W11" s="24">
        <v>18184913</v>
      </c>
      <c r="X11" s="20"/>
      <c r="Y11" s="24">
        <v>18184913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-161556</v>
      </c>
      <c r="D12" s="18"/>
      <c r="E12" s="19"/>
      <c r="F12" s="20"/>
      <c r="G12" s="20">
        <v>-161556</v>
      </c>
      <c r="H12" s="20"/>
      <c r="I12" s="20"/>
      <c r="J12" s="20">
        <v>-161556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-161556</v>
      </c>
      <c r="X12" s="20"/>
      <c r="Y12" s="20">
        <v>-161556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107250902</v>
      </c>
      <c r="D13" s="29">
        <f>SUM(D6:D12)</f>
        <v>0</v>
      </c>
      <c r="E13" s="30">
        <f t="shared" si="0"/>
        <v>20981708</v>
      </c>
      <c r="F13" s="31">
        <f t="shared" si="0"/>
        <v>20981708</v>
      </c>
      <c r="G13" s="31">
        <f t="shared" si="0"/>
        <v>109718680</v>
      </c>
      <c r="H13" s="31">
        <f t="shared" si="0"/>
        <v>3019609</v>
      </c>
      <c r="I13" s="31">
        <f t="shared" si="0"/>
        <v>2415704</v>
      </c>
      <c r="J13" s="31">
        <f t="shared" si="0"/>
        <v>115153993</v>
      </c>
      <c r="K13" s="31">
        <f t="shared" si="0"/>
        <v>0</v>
      </c>
      <c r="L13" s="31">
        <f t="shared" si="0"/>
        <v>1666302</v>
      </c>
      <c r="M13" s="31">
        <f t="shared" si="0"/>
        <v>0</v>
      </c>
      <c r="N13" s="31">
        <f t="shared" si="0"/>
        <v>1666302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116820295</v>
      </c>
      <c r="X13" s="31">
        <f t="shared" si="0"/>
        <v>10490850</v>
      </c>
      <c r="Y13" s="31">
        <f t="shared" si="0"/>
        <v>106329445</v>
      </c>
      <c r="Z13" s="32">
        <f>+IF(X13&lt;&gt;0,+(Y13/X13)*100,0)</f>
        <v>1013.5446126862932</v>
      </c>
      <c r="AA13" s="33">
        <f>SUM(AA6:AA12)</f>
        <v>20981708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231994256</v>
      </c>
      <c r="D17" s="18"/>
      <c r="E17" s="19"/>
      <c r="F17" s="20"/>
      <c r="G17" s="24">
        <v>238668078</v>
      </c>
      <c r="H17" s="24">
        <v>-6552451</v>
      </c>
      <c r="I17" s="24"/>
      <c r="J17" s="20">
        <v>232115627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232115627</v>
      </c>
      <c r="X17" s="20"/>
      <c r="Y17" s="24">
        <v>232115627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231994256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238668078</v>
      </c>
      <c r="H25" s="36">
        <f t="shared" si="1"/>
        <v>-6552451</v>
      </c>
      <c r="I25" s="36">
        <f t="shared" si="1"/>
        <v>0</v>
      </c>
      <c r="J25" s="36">
        <f t="shared" si="1"/>
        <v>232115627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232115627</v>
      </c>
      <c r="X25" s="36">
        <f t="shared" si="1"/>
        <v>0</v>
      </c>
      <c r="Y25" s="36">
        <f t="shared" si="1"/>
        <v>232115627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339245158</v>
      </c>
      <c r="D26" s="29">
        <f>+D13+D25</f>
        <v>0</v>
      </c>
      <c r="E26" s="30">
        <f t="shared" si="2"/>
        <v>20981708</v>
      </c>
      <c r="F26" s="31">
        <f t="shared" si="2"/>
        <v>20981708</v>
      </c>
      <c r="G26" s="31">
        <f t="shared" si="2"/>
        <v>348386758</v>
      </c>
      <c r="H26" s="31">
        <f t="shared" si="2"/>
        <v>-3532842</v>
      </c>
      <c r="I26" s="31">
        <f t="shared" si="2"/>
        <v>2415704</v>
      </c>
      <c r="J26" s="31">
        <f t="shared" si="2"/>
        <v>347269620</v>
      </c>
      <c r="K26" s="31">
        <f t="shared" si="2"/>
        <v>0</v>
      </c>
      <c r="L26" s="31">
        <f t="shared" si="2"/>
        <v>1666302</v>
      </c>
      <c r="M26" s="31">
        <f t="shared" si="2"/>
        <v>0</v>
      </c>
      <c r="N26" s="31">
        <f t="shared" si="2"/>
        <v>1666302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348935922</v>
      </c>
      <c r="X26" s="31">
        <f t="shared" si="2"/>
        <v>10490850</v>
      </c>
      <c r="Y26" s="31">
        <f t="shared" si="2"/>
        <v>338445072</v>
      </c>
      <c r="Z26" s="32">
        <f>+IF(X26&lt;&gt;0,+(Y26/X26)*100,0)</f>
        <v>3226.0977137219575</v>
      </c>
      <c r="AA26" s="33">
        <f>+AA13+AA25</f>
        <v>20981708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-18144</v>
      </c>
      <c r="D31" s="18"/>
      <c r="E31" s="19"/>
      <c r="F31" s="20"/>
      <c r="G31" s="20">
        <v>-18144</v>
      </c>
      <c r="H31" s="20"/>
      <c r="I31" s="20"/>
      <c r="J31" s="20">
        <v>-18144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-18144</v>
      </c>
      <c r="X31" s="20"/>
      <c r="Y31" s="20">
        <v>-18144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67945710</v>
      </c>
      <c r="D32" s="18"/>
      <c r="E32" s="19">
        <v>3533636</v>
      </c>
      <c r="F32" s="20">
        <v>3533636</v>
      </c>
      <c r="G32" s="20">
        <v>69585167</v>
      </c>
      <c r="H32" s="20">
        <v>-251960</v>
      </c>
      <c r="I32" s="20">
        <v>527376</v>
      </c>
      <c r="J32" s="20">
        <v>69860583</v>
      </c>
      <c r="K32" s="20"/>
      <c r="L32" s="20">
        <v>2680624</v>
      </c>
      <c r="M32" s="20"/>
      <c r="N32" s="20">
        <v>2680624</v>
      </c>
      <c r="O32" s="20"/>
      <c r="P32" s="20"/>
      <c r="Q32" s="20"/>
      <c r="R32" s="20"/>
      <c r="S32" s="20"/>
      <c r="T32" s="20"/>
      <c r="U32" s="20"/>
      <c r="V32" s="20"/>
      <c r="W32" s="20">
        <v>72541207</v>
      </c>
      <c r="X32" s="20">
        <v>1766814</v>
      </c>
      <c r="Y32" s="20">
        <v>70774393</v>
      </c>
      <c r="Z32" s="21">
        <v>4005.7636514086935</v>
      </c>
      <c r="AA32" s="22">
        <v>3533636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23845190</v>
      </c>
      <c r="D35" s="18"/>
      <c r="E35" s="19"/>
      <c r="F35" s="20"/>
      <c r="G35" s="20">
        <v>24195453</v>
      </c>
      <c r="H35" s="20">
        <v>394478</v>
      </c>
      <c r="I35" s="20">
        <v>375610</v>
      </c>
      <c r="J35" s="20">
        <v>24965541</v>
      </c>
      <c r="K35" s="20"/>
      <c r="L35" s="20">
        <v>228761</v>
      </c>
      <c r="M35" s="20"/>
      <c r="N35" s="20">
        <v>228761</v>
      </c>
      <c r="O35" s="20"/>
      <c r="P35" s="20"/>
      <c r="Q35" s="20"/>
      <c r="R35" s="20"/>
      <c r="S35" s="20"/>
      <c r="T35" s="20"/>
      <c r="U35" s="20"/>
      <c r="V35" s="20"/>
      <c r="W35" s="20">
        <v>25194302</v>
      </c>
      <c r="X35" s="20"/>
      <c r="Y35" s="20">
        <v>25194302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91772756</v>
      </c>
      <c r="D37" s="29">
        <f t="shared" ref="D37:Y37" si="3">SUM(D29:D36)</f>
        <v>0</v>
      </c>
      <c r="E37" s="30">
        <f t="shared" si="3"/>
        <v>3533636</v>
      </c>
      <c r="F37" s="31">
        <f t="shared" si="3"/>
        <v>3533636</v>
      </c>
      <c r="G37" s="31">
        <f t="shared" si="3"/>
        <v>93762476</v>
      </c>
      <c r="H37" s="31">
        <f t="shared" si="3"/>
        <v>142518</v>
      </c>
      <c r="I37" s="31">
        <f t="shared" si="3"/>
        <v>902986</v>
      </c>
      <c r="J37" s="31">
        <f t="shared" si="3"/>
        <v>94807980</v>
      </c>
      <c r="K37" s="31">
        <f t="shared" si="3"/>
        <v>0</v>
      </c>
      <c r="L37" s="31">
        <f t="shared" si="3"/>
        <v>2909385</v>
      </c>
      <c r="M37" s="31">
        <f t="shared" si="3"/>
        <v>0</v>
      </c>
      <c r="N37" s="31">
        <f t="shared" si="3"/>
        <v>2909385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97717365</v>
      </c>
      <c r="X37" s="31">
        <f t="shared" si="3"/>
        <v>1766814</v>
      </c>
      <c r="Y37" s="31">
        <f t="shared" si="3"/>
        <v>95950551</v>
      </c>
      <c r="Z37" s="32">
        <f>+IF(X37&lt;&gt;0,+(Y37/X37)*100,0)</f>
        <v>5430.7103633998831</v>
      </c>
      <c r="AA37" s="33">
        <f>SUM(AA29:AA36)</f>
        <v>3533636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91772756</v>
      </c>
      <c r="D44" s="29">
        <f>+D37+D43</f>
        <v>0</v>
      </c>
      <c r="E44" s="30">
        <f t="shared" si="5"/>
        <v>3533636</v>
      </c>
      <c r="F44" s="31">
        <f t="shared" si="5"/>
        <v>3533636</v>
      </c>
      <c r="G44" s="31">
        <f t="shared" si="5"/>
        <v>93762476</v>
      </c>
      <c r="H44" s="31">
        <f t="shared" si="5"/>
        <v>142518</v>
      </c>
      <c r="I44" s="31">
        <f t="shared" si="5"/>
        <v>902986</v>
      </c>
      <c r="J44" s="31">
        <f t="shared" si="5"/>
        <v>94807980</v>
      </c>
      <c r="K44" s="31">
        <f t="shared" si="5"/>
        <v>0</v>
      </c>
      <c r="L44" s="31">
        <f t="shared" si="5"/>
        <v>2909385</v>
      </c>
      <c r="M44" s="31">
        <f t="shared" si="5"/>
        <v>0</v>
      </c>
      <c r="N44" s="31">
        <f t="shared" si="5"/>
        <v>2909385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97717365</v>
      </c>
      <c r="X44" s="31">
        <f t="shared" si="5"/>
        <v>1766814</v>
      </c>
      <c r="Y44" s="31">
        <f t="shared" si="5"/>
        <v>95950551</v>
      </c>
      <c r="Z44" s="32">
        <f>+IF(X44&lt;&gt;0,+(Y44/X44)*100,0)</f>
        <v>5430.7103633998831</v>
      </c>
      <c r="AA44" s="33">
        <f>+AA37+AA43</f>
        <v>3533636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247472402</v>
      </c>
      <c r="D45" s="42">
        <f t="shared" si="6"/>
        <v>0</v>
      </c>
      <c r="E45" s="43">
        <f t="shared" si="6"/>
        <v>17448072</v>
      </c>
      <c r="F45" s="44">
        <f t="shared" si="6"/>
        <v>17448072</v>
      </c>
      <c r="G45" s="44">
        <f t="shared" si="6"/>
        <v>254624282</v>
      </c>
      <c r="H45" s="44">
        <f t="shared" si="6"/>
        <v>-3675360</v>
      </c>
      <c r="I45" s="44">
        <f t="shared" si="6"/>
        <v>1512718</v>
      </c>
      <c r="J45" s="44">
        <f t="shared" si="6"/>
        <v>252461640</v>
      </c>
      <c r="K45" s="44">
        <f t="shared" si="6"/>
        <v>0</v>
      </c>
      <c r="L45" s="44">
        <f t="shared" si="6"/>
        <v>-1243083</v>
      </c>
      <c r="M45" s="44">
        <f t="shared" si="6"/>
        <v>0</v>
      </c>
      <c r="N45" s="44">
        <f t="shared" si="6"/>
        <v>-1243083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251218557</v>
      </c>
      <c r="X45" s="44">
        <f t="shared" si="6"/>
        <v>8724036</v>
      </c>
      <c r="Y45" s="44">
        <f t="shared" si="6"/>
        <v>242494521</v>
      </c>
      <c r="Z45" s="45">
        <f>+IF(X45&lt;&gt;0,+(Y45/X45)*100,0)</f>
        <v>2779.6139424459047</v>
      </c>
      <c r="AA45" s="46">
        <f>+AA26-AA44</f>
        <v>17448072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-13468912</v>
      </c>
      <c r="D47" s="18"/>
      <c r="E47" s="19">
        <v>17448072</v>
      </c>
      <c r="F47" s="20">
        <v>17448072</v>
      </c>
      <c r="G47" s="20">
        <v>-13468912</v>
      </c>
      <c r="H47" s="20"/>
      <c r="I47" s="20"/>
      <c r="J47" s="20">
        <v>-13468912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-13468912</v>
      </c>
      <c r="X47" s="20">
        <v>8724036</v>
      </c>
      <c r="Y47" s="20">
        <v>-22192948</v>
      </c>
      <c r="Z47" s="47">
        <v>-254.38854218391577</v>
      </c>
      <c r="AA47" s="22">
        <v>17448072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-13468912</v>
      </c>
      <c r="D50" s="50">
        <f t="shared" ref="D50:Y50" si="7">SUM(D47:D49)</f>
        <v>0</v>
      </c>
      <c r="E50" s="51">
        <f t="shared" si="7"/>
        <v>17448072</v>
      </c>
      <c r="F50" s="52">
        <f t="shared" si="7"/>
        <v>17448072</v>
      </c>
      <c r="G50" s="52">
        <f t="shared" si="7"/>
        <v>-13468912</v>
      </c>
      <c r="H50" s="52">
        <f t="shared" si="7"/>
        <v>0</v>
      </c>
      <c r="I50" s="52">
        <f t="shared" si="7"/>
        <v>0</v>
      </c>
      <c r="J50" s="52">
        <f t="shared" si="7"/>
        <v>-13468912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-13468912</v>
      </c>
      <c r="X50" s="52">
        <f t="shared" si="7"/>
        <v>8724036</v>
      </c>
      <c r="Y50" s="52">
        <f t="shared" si="7"/>
        <v>-22192948</v>
      </c>
      <c r="Z50" s="53">
        <f>+IF(X50&lt;&gt;0,+(Y50/X50)*100,0)</f>
        <v>-254.38854218391577</v>
      </c>
      <c r="AA50" s="54">
        <f>SUM(AA47:AA49)</f>
        <v>17448072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314704274</v>
      </c>
      <c r="D6" s="18"/>
      <c r="E6" s="19">
        <v>328038755</v>
      </c>
      <c r="F6" s="20">
        <v>328038755</v>
      </c>
      <c r="G6" s="20">
        <v>265863361</v>
      </c>
      <c r="H6" s="20">
        <v>-3571364</v>
      </c>
      <c r="I6" s="20">
        <v>6826976</v>
      </c>
      <c r="J6" s="20">
        <v>269118973</v>
      </c>
      <c r="K6" s="20">
        <v>2413548</v>
      </c>
      <c r="L6" s="20">
        <v>-72143387</v>
      </c>
      <c r="M6" s="20">
        <v>16492093</v>
      </c>
      <c r="N6" s="20">
        <v>-53237746</v>
      </c>
      <c r="O6" s="20"/>
      <c r="P6" s="20"/>
      <c r="Q6" s="20"/>
      <c r="R6" s="20"/>
      <c r="S6" s="20"/>
      <c r="T6" s="20"/>
      <c r="U6" s="20"/>
      <c r="V6" s="20"/>
      <c r="W6" s="20">
        <v>215881227</v>
      </c>
      <c r="X6" s="20">
        <v>164019372</v>
      </c>
      <c r="Y6" s="20">
        <v>51861855</v>
      </c>
      <c r="Z6" s="21">
        <v>31.619347378064589</v>
      </c>
      <c r="AA6" s="22">
        <v>328038755</v>
      </c>
    </row>
    <row r="7" spans="1:27" x14ac:dyDescent="0.25">
      <c r="A7" s="23" t="s">
        <v>35</v>
      </c>
      <c r="B7" s="17" t="s">
        <v>32</v>
      </c>
      <c r="C7" s="18">
        <v>-135423360</v>
      </c>
      <c r="D7" s="18"/>
      <c r="E7" s="19">
        <v>1280313779</v>
      </c>
      <c r="F7" s="20">
        <v>1280313779</v>
      </c>
      <c r="G7" s="20">
        <v>-15082988</v>
      </c>
      <c r="H7" s="20">
        <v>-79581601</v>
      </c>
      <c r="I7" s="20">
        <v>28088161</v>
      </c>
      <c r="J7" s="20">
        <v>-66576428</v>
      </c>
      <c r="K7" s="20">
        <v>17322808</v>
      </c>
      <c r="L7" s="20">
        <v>6453725</v>
      </c>
      <c r="M7" s="20">
        <v>19044082</v>
      </c>
      <c r="N7" s="20">
        <v>42820615</v>
      </c>
      <c r="O7" s="20"/>
      <c r="P7" s="20"/>
      <c r="Q7" s="20"/>
      <c r="R7" s="20"/>
      <c r="S7" s="20"/>
      <c r="T7" s="20"/>
      <c r="U7" s="20"/>
      <c r="V7" s="20"/>
      <c r="W7" s="20">
        <v>-23755813</v>
      </c>
      <c r="X7" s="20">
        <v>1298899530</v>
      </c>
      <c r="Y7" s="20">
        <v>-1322655343</v>
      </c>
      <c r="Z7" s="21">
        <v>-101.82891843836452</v>
      </c>
      <c r="AA7" s="22">
        <v>1280313779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</v>
      </c>
      <c r="F8" s="20">
        <v>5</v>
      </c>
      <c r="G8" s="20"/>
      <c r="H8" s="20"/>
      <c r="I8" s="20"/>
      <c r="J8" s="20"/>
      <c r="K8" s="20">
        <v>-48988</v>
      </c>
      <c r="L8" s="20"/>
      <c r="M8" s="20"/>
      <c r="N8" s="20">
        <v>-48988</v>
      </c>
      <c r="O8" s="20"/>
      <c r="P8" s="20"/>
      <c r="Q8" s="20"/>
      <c r="R8" s="20"/>
      <c r="S8" s="20"/>
      <c r="T8" s="20"/>
      <c r="U8" s="20"/>
      <c r="V8" s="20"/>
      <c r="W8" s="20">
        <v>-48988</v>
      </c>
      <c r="X8" s="20"/>
      <c r="Y8" s="20">
        <v>-48988</v>
      </c>
      <c r="Z8" s="21"/>
      <c r="AA8" s="22">
        <v>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-7826891</v>
      </c>
      <c r="D10" s="18"/>
      <c r="E10" s="19">
        <v>-436105219</v>
      </c>
      <c r="F10" s="20">
        <v>-436105219</v>
      </c>
      <c r="G10" s="20">
        <v>-9203038</v>
      </c>
      <c r="H10" s="20">
        <v>-1442357</v>
      </c>
      <c r="I10" s="20">
        <v>-1016514</v>
      </c>
      <c r="J10" s="20">
        <v>-11661909</v>
      </c>
      <c r="K10" s="20">
        <v>-2293476</v>
      </c>
      <c r="L10" s="20">
        <v>-533062</v>
      </c>
      <c r="M10" s="20">
        <v>-458458</v>
      </c>
      <c r="N10" s="20">
        <v>-3284996</v>
      </c>
      <c r="O10" s="20"/>
      <c r="P10" s="20"/>
      <c r="Q10" s="20"/>
      <c r="R10" s="20"/>
      <c r="S10" s="20"/>
      <c r="T10" s="20"/>
      <c r="U10" s="20"/>
      <c r="V10" s="20"/>
      <c r="W10" s="20">
        <v>-14946905</v>
      </c>
      <c r="X10" s="20">
        <v>-218052618</v>
      </c>
      <c r="Y10" s="20">
        <v>203105713</v>
      </c>
      <c r="Z10" s="21">
        <v>-93.145276063596725</v>
      </c>
      <c r="AA10" s="22">
        <v>-436105219</v>
      </c>
    </row>
    <row r="11" spans="1:27" x14ac:dyDescent="0.25">
      <c r="A11" s="23" t="s">
        <v>39</v>
      </c>
      <c r="B11" s="17" t="s">
        <v>32</v>
      </c>
      <c r="C11" s="18">
        <v>298825203</v>
      </c>
      <c r="D11" s="18"/>
      <c r="E11" s="19"/>
      <c r="F11" s="20"/>
      <c r="G11" s="24">
        <v>303315778</v>
      </c>
      <c r="H11" s="24">
        <v>4885808</v>
      </c>
      <c r="I11" s="24">
        <v>5177572</v>
      </c>
      <c r="J11" s="20">
        <v>313379158</v>
      </c>
      <c r="K11" s="24">
        <v>4216802</v>
      </c>
      <c r="L11" s="24">
        <v>4833127</v>
      </c>
      <c r="M11" s="20">
        <v>4300426</v>
      </c>
      <c r="N11" s="24">
        <v>13350355</v>
      </c>
      <c r="O11" s="24"/>
      <c r="P11" s="24"/>
      <c r="Q11" s="20"/>
      <c r="R11" s="24"/>
      <c r="S11" s="24"/>
      <c r="T11" s="20"/>
      <c r="U11" s="24"/>
      <c r="V11" s="24"/>
      <c r="W11" s="24">
        <v>326729513</v>
      </c>
      <c r="X11" s="20"/>
      <c r="Y11" s="24">
        <v>326729513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-12032091</v>
      </c>
      <c r="D12" s="18"/>
      <c r="E12" s="19"/>
      <c r="F12" s="20"/>
      <c r="G12" s="20">
        <v>-12032091</v>
      </c>
      <c r="H12" s="20"/>
      <c r="I12" s="20"/>
      <c r="J12" s="20">
        <v>-12032091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-12032091</v>
      </c>
      <c r="X12" s="20"/>
      <c r="Y12" s="20">
        <v>-12032091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458247135</v>
      </c>
      <c r="D13" s="29">
        <f>SUM(D6:D12)</f>
        <v>0</v>
      </c>
      <c r="E13" s="30">
        <f t="shared" si="0"/>
        <v>1172247320</v>
      </c>
      <c r="F13" s="31">
        <f t="shared" si="0"/>
        <v>1172247320</v>
      </c>
      <c r="G13" s="31">
        <f t="shared" si="0"/>
        <v>532861022</v>
      </c>
      <c r="H13" s="31">
        <f t="shared" si="0"/>
        <v>-79709514</v>
      </c>
      <c r="I13" s="31">
        <f t="shared" si="0"/>
        <v>39076195</v>
      </c>
      <c r="J13" s="31">
        <f t="shared" si="0"/>
        <v>492227703</v>
      </c>
      <c r="K13" s="31">
        <f t="shared" si="0"/>
        <v>21610694</v>
      </c>
      <c r="L13" s="31">
        <f t="shared" si="0"/>
        <v>-61389597</v>
      </c>
      <c r="M13" s="31">
        <f t="shared" si="0"/>
        <v>39378143</v>
      </c>
      <c r="N13" s="31">
        <f t="shared" si="0"/>
        <v>-400760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491826943</v>
      </c>
      <c r="X13" s="31">
        <f t="shared" si="0"/>
        <v>1244866284</v>
      </c>
      <c r="Y13" s="31">
        <f t="shared" si="0"/>
        <v>-753039341</v>
      </c>
      <c r="Z13" s="32">
        <f>+IF(X13&lt;&gt;0,+(Y13/X13)*100,0)</f>
        <v>-60.491584572468028</v>
      </c>
      <c r="AA13" s="33">
        <f>SUM(AA6:AA12)</f>
        <v>1172247320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682972128</v>
      </c>
      <c r="D17" s="18"/>
      <c r="E17" s="19">
        <v>28798389</v>
      </c>
      <c r="F17" s="20">
        <v>28798389</v>
      </c>
      <c r="G17" s="24">
        <v>652545762</v>
      </c>
      <c r="H17" s="24">
        <v>29686407</v>
      </c>
      <c r="I17" s="24">
        <v>-307325</v>
      </c>
      <c r="J17" s="20">
        <v>681924844</v>
      </c>
      <c r="K17" s="24">
        <v>-317564</v>
      </c>
      <c r="L17" s="24">
        <v>-307325</v>
      </c>
      <c r="M17" s="20">
        <v>-239537</v>
      </c>
      <c r="N17" s="24">
        <v>-864426</v>
      </c>
      <c r="O17" s="24"/>
      <c r="P17" s="24"/>
      <c r="Q17" s="20"/>
      <c r="R17" s="24"/>
      <c r="S17" s="24"/>
      <c r="T17" s="20"/>
      <c r="U17" s="24"/>
      <c r="V17" s="24"/>
      <c r="W17" s="24">
        <v>681060418</v>
      </c>
      <c r="X17" s="20">
        <v>14399196</v>
      </c>
      <c r="Y17" s="24">
        <v>666661222</v>
      </c>
      <c r="Z17" s="25">
        <v>4629.8503194206123</v>
      </c>
      <c r="AA17" s="26">
        <v>28798389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682972128</v>
      </c>
      <c r="D25" s="29">
        <f t="shared" ref="D25:Y25" si="1">SUM(D15:D24)</f>
        <v>0</v>
      </c>
      <c r="E25" s="35">
        <f t="shared" si="1"/>
        <v>28798389</v>
      </c>
      <c r="F25" s="36">
        <f t="shared" si="1"/>
        <v>28798389</v>
      </c>
      <c r="G25" s="36">
        <f t="shared" si="1"/>
        <v>652545762</v>
      </c>
      <c r="H25" s="36">
        <f t="shared" si="1"/>
        <v>29686407</v>
      </c>
      <c r="I25" s="36">
        <f t="shared" si="1"/>
        <v>-307325</v>
      </c>
      <c r="J25" s="36">
        <f t="shared" si="1"/>
        <v>681924844</v>
      </c>
      <c r="K25" s="36">
        <f t="shared" si="1"/>
        <v>-317564</v>
      </c>
      <c r="L25" s="36">
        <f t="shared" si="1"/>
        <v>-307325</v>
      </c>
      <c r="M25" s="36">
        <f t="shared" si="1"/>
        <v>-239537</v>
      </c>
      <c r="N25" s="36">
        <f t="shared" si="1"/>
        <v>-864426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681060418</v>
      </c>
      <c r="X25" s="36">
        <f t="shared" si="1"/>
        <v>14399196</v>
      </c>
      <c r="Y25" s="36">
        <f t="shared" si="1"/>
        <v>666661222</v>
      </c>
      <c r="Z25" s="37">
        <f>+IF(X25&lt;&gt;0,+(Y25/X25)*100,0)</f>
        <v>4629.8503194206123</v>
      </c>
      <c r="AA25" s="38">
        <f>SUM(AA15:AA24)</f>
        <v>28798389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1141219263</v>
      </c>
      <c r="D26" s="29">
        <f>+D13+D25</f>
        <v>0</v>
      </c>
      <c r="E26" s="30">
        <f t="shared" si="2"/>
        <v>1201045709</v>
      </c>
      <c r="F26" s="31">
        <f t="shared" si="2"/>
        <v>1201045709</v>
      </c>
      <c r="G26" s="31">
        <f t="shared" si="2"/>
        <v>1185406784</v>
      </c>
      <c r="H26" s="31">
        <f t="shared" si="2"/>
        <v>-50023107</v>
      </c>
      <c r="I26" s="31">
        <f t="shared" si="2"/>
        <v>38768870</v>
      </c>
      <c r="J26" s="31">
        <f t="shared" si="2"/>
        <v>1174152547</v>
      </c>
      <c r="K26" s="31">
        <f t="shared" si="2"/>
        <v>21293130</v>
      </c>
      <c r="L26" s="31">
        <f t="shared" si="2"/>
        <v>-61696922</v>
      </c>
      <c r="M26" s="31">
        <f t="shared" si="2"/>
        <v>39138606</v>
      </c>
      <c r="N26" s="31">
        <f t="shared" si="2"/>
        <v>-1265186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1172887361</v>
      </c>
      <c r="X26" s="31">
        <f t="shared" si="2"/>
        <v>1259265480</v>
      </c>
      <c r="Y26" s="31">
        <f t="shared" si="2"/>
        <v>-86378119</v>
      </c>
      <c r="Z26" s="32">
        <f>+IF(X26&lt;&gt;0,+(Y26/X26)*100,0)</f>
        <v>-6.8594049763041234</v>
      </c>
      <c r="AA26" s="33">
        <f>+AA13+AA25</f>
        <v>1201045709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19273403</v>
      </c>
      <c r="D31" s="18"/>
      <c r="E31" s="19">
        <v>29017252</v>
      </c>
      <c r="F31" s="20">
        <v>29017252</v>
      </c>
      <c r="G31" s="20">
        <v>19283659</v>
      </c>
      <c r="H31" s="20">
        <v>-5578</v>
      </c>
      <c r="I31" s="20">
        <v>-3936</v>
      </c>
      <c r="J31" s="20">
        <v>19274145</v>
      </c>
      <c r="K31" s="20">
        <v>-582</v>
      </c>
      <c r="L31" s="20">
        <v>-6194</v>
      </c>
      <c r="M31" s="20">
        <v>-2954</v>
      </c>
      <c r="N31" s="20">
        <v>-9730</v>
      </c>
      <c r="O31" s="20"/>
      <c r="P31" s="20"/>
      <c r="Q31" s="20"/>
      <c r="R31" s="20"/>
      <c r="S31" s="20"/>
      <c r="T31" s="20"/>
      <c r="U31" s="20"/>
      <c r="V31" s="20"/>
      <c r="W31" s="20">
        <v>19264415</v>
      </c>
      <c r="X31" s="20">
        <v>29017252</v>
      </c>
      <c r="Y31" s="20">
        <v>-9752837</v>
      </c>
      <c r="Z31" s="21">
        <v>-33.610477656533433</v>
      </c>
      <c r="AA31" s="22">
        <v>29017252</v>
      </c>
    </row>
    <row r="32" spans="1:27" x14ac:dyDescent="0.25">
      <c r="A32" s="23" t="s">
        <v>59</v>
      </c>
      <c r="B32" s="17" t="s">
        <v>32</v>
      </c>
      <c r="C32" s="18">
        <v>707052521</v>
      </c>
      <c r="D32" s="18"/>
      <c r="E32" s="19">
        <v>-427327057</v>
      </c>
      <c r="F32" s="20">
        <v>-427327057</v>
      </c>
      <c r="G32" s="20">
        <v>680346358</v>
      </c>
      <c r="H32" s="20">
        <v>-14726595</v>
      </c>
      <c r="I32" s="20">
        <v>19757065</v>
      </c>
      <c r="J32" s="20">
        <v>685376828</v>
      </c>
      <c r="K32" s="20">
        <v>1904344</v>
      </c>
      <c r="L32" s="20">
        <v>-66122997</v>
      </c>
      <c r="M32" s="20">
        <v>18149604</v>
      </c>
      <c r="N32" s="20">
        <v>-46069049</v>
      </c>
      <c r="O32" s="20"/>
      <c r="P32" s="20"/>
      <c r="Q32" s="20"/>
      <c r="R32" s="20"/>
      <c r="S32" s="20"/>
      <c r="T32" s="20"/>
      <c r="U32" s="20"/>
      <c r="V32" s="20"/>
      <c r="W32" s="20">
        <v>639307779</v>
      </c>
      <c r="X32" s="20">
        <v>-213663504</v>
      </c>
      <c r="Y32" s="20">
        <v>852971283</v>
      </c>
      <c r="Z32" s="21">
        <v>-399.21243779658317</v>
      </c>
      <c r="AA32" s="22">
        <v>-427327057</v>
      </c>
    </row>
    <row r="33" spans="1:27" x14ac:dyDescent="0.25">
      <c r="A33" s="23" t="s">
        <v>60</v>
      </c>
      <c r="B33" s="17" t="s">
        <v>32</v>
      </c>
      <c r="C33" s="18">
        <v>10769876</v>
      </c>
      <c r="D33" s="18"/>
      <c r="E33" s="19"/>
      <c r="F33" s="20"/>
      <c r="G33" s="20">
        <v>10769876</v>
      </c>
      <c r="H33" s="20"/>
      <c r="I33" s="20"/>
      <c r="J33" s="20">
        <v>10769876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10769876</v>
      </c>
      <c r="X33" s="20"/>
      <c r="Y33" s="20">
        <v>10769876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370343959</v>
      </c>
      <c r="D35" s="18"/>
      <c r="E35" s="19"/>
      <c r="F35" s="20"/>
      <c r="G35" s="20">
        <v>376367181</v>
      </c>
      <c r="H35" s="20">
        <v>6061512</v>
      </c>
      <c r="I35" s="20">
        <v>7167431</v>
      </c>
      <c r="J35" s="20">
        <v>389596124</v>
      </c>
      <c r="K35" s="20">
        <v>6559134</v>
      </c>
      <c r="L35" s="20">
        <v>5392822</v>
      </c>
      <c r="M35" s="20">
        <v>6556977</v>
      </c>
      <c r="N35" s="20">
        <v>18508933</v>
      </c>
      <c r="O35" s="20"/>
      <c r="P35" s="20"/>
      <c r="Q35" s="20"/>
      <c r="R35" s="20"/>
      <c r="S35" s="20"/>
      <c r="T35" s="20"/>
      <c r="U35" s="20"/>
      <c r="V35" s="20"/>
      <c r="W35" s="20">
        <v>408105057</v>
      </c>
      <c r="X35" s="20"/>
      <c r="Y35" s="20">
        <v>408105057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1107439759</v>
      </c>
      <c r="D37" s="29">
        <f t="shared" ref="D37:Y37" si="3">SUM(D29:D36)</f>
        <v>0</v>
      </c>
      <c r="E37" s="30">
        <f t="shared" si="3"/>
        <v>-398309805</v>
      </c>
      <c r="F37" s="31">
        <f t="shared" si="3"/>
        <v>-398309805</v>
      </c>
      <c r="G37" s="31">
        <f t="shared" si="3"/>
        <v>1086767074</v>
      </c>
      <c r="H37" s="31">
        <f t="shared" si="3"/>
        <v>-8670661</v>
      </c>
      <c r="I37" s="31">
        <f t="shared" si="3"/>
        <v>26920560</v>
      </c>
      <c r="J37" s="31">
        <f t="shared" si="3"/>
        <v>1105016973</v>
      </c>
      <c r="K37" s="31">
        <f t="shared" si="3"/>
        <v>8462896</v>
      </c>
      <c r="L37" s="31">
        <f t="shared" si="3"/>
        <v>-60736369</v>
      </c>
      <c r="M37" s="31">
        <f t="shared" si="3"/>
        <v>24703627</v>
      </c>
      <c r="N37" s="31">
        <f t="shared" si="3"/>
        <v>-27569846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1077447127</v>
      </c>
      <c r="X37" s="31">
        <f t="shared" si="3"/>
        <v>-184646252</v>
      </c>
      <c r="Y37" s="31">
        <f t="shared" si="3"/>
        <v>1262093379</v>
      </c>
      <c r="Z37" s="32">
        <f>+IF(X37&lt;&gt;0,+(Y37/X37)*100,0)</f>
        <v>-683.51963028201624</v>
      </c>
      <c r="AA37" s="33">
        <f>SUM(AA29:AA36)</f>
        <v>-398309805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1107439759</v>
      </c>
      <c r="D44" s="29">
        <f>+D37+D43</f>
        <v>0</v>
      </c>
      <c r="E44" s="30">
        <f t="shared" si="5"/>
        <v>-398309805</v>
      </c>
      <c r="F44" s="31">
        <f t="shared" si="5"/>
        <v>-398309805</v>
      </c>
      <c r="G44" s="31">
        <f t="shared" si="5"/>
        <v>1086767074</v>
      </c>
      <c r="H44" s="31">
        <f t="shared" si="5"/>
        <v>-8670661</v>
      </c>
      <c r="I44" s="31">
        <f t="shared" si="5"/>
        <v>26920560</v>
      </c>
      <c r="J44" s="31">
        <f t="shared" si="5"/>
        <v>1105016973</v>
      </c>
      <c r="K44" s="31">
        <f t="shared" si="5"/>
        <v>8462896</v>
      </c>
      <c r="L44" s="31">
        <f t="shared" si="5"/>
        <v>-60736369</v>
      </c>
      <c r="M44" s="31">
        <f t="shared" si="5"/>
        <v>24703627</v>
      </c>
      <c r="N44" s="31">
        <f t="shared" si="5"/>
        <v>-27569846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1077447127</v>
      </c>
      <c r="X44" s="31">
        <f t="shared" si="5"/>
        <v>-184646252</v>
      </c>
      <c r="Y44" s="31">
        <f t="shared" si="5"/>
        <v>1262093379</v>
      </c>
      <c r="Z44" s="32">
        <f>+IF(X44&lt;&gt;0,+(Y44/X44)*100,0)</f>
        <v>-683.51963028201624</v>
      </c>
      <c r="AA44" s="33">
        <f>+AA37+AA43</f>
        <v>-398309805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33779504</v>
      </c>
      <c r="D45" s="42">
        <f t="shared" si="6"/>
        <v>0</v>
      </c>
      <c r="E45" s="43">
        <f t="shared" si="6"/>
        <v>1599355514</v>
      </c>
      <c r="F45" s="44">
        <f t="shared" si="6"/>
        <v>1599355514</v>
      </c>
      <c r="G45" s="44">
        <f t="shared" si="6"/>
        <v>98639710</v>
      </c>
      <c r="H45" s="44">
        <f t="shared" si="6"/>
        <v>-41352446</v>
      </c>
      <c r="I45" s="44">
        <f t="shared" si="6"/>
        <v>11848310</v>
      </c>
      <c r="J45" s="44">
        <f t="shared" si="6"/>
        <v>69135574</v>
      </c>
      <c r="K45" s="44">
        <f t="shared" si="6"/>
        <v>12830234</v>
      </c>
      <c r="L45" s="44">
        <f t="shared" si="6"/>
        <v>-960553</v>
      </c>
      <c r="M45" s="44">
        <f t="shared" si="6"/>
        <v>14434979</v>
      </c>
      <c r="N45" s="44">
        <f t="shared" si="6"/>
        <v>26304660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95440234</v>
      </c>
      <c r="X45" s="44">
        <f t="shared" si="6"/>
        <v>1443911732</v>
      </c>
      <c r="Y45" s="44">
        <f t="shared" si="6"/>
        <v>-1348471498</v>
      </c>
      <c r="Z45" s="45">
        <f>+IF(X45&lt;&gt;0,+(Y45/X45)*100,0)</f>
        <v>-93.390161470064157</v>
      </c>
      <c r="AA45" s="46">
        <f>+AA26-AA44</f>
        <v>1599355514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-445542996</v>
      </c>
      <c r="D47" s="18"/>
      <c r="E47" s="19">
        <v>310887510</v>
      </c>
      <c r="F47" s="20">
        <v>310887510</v>
      </c>
      <c r="G47" s="20">
        <v>-115249826</v>
      </c>
      <c r="H47" s="20">
        <v>-304852580</v>
      </c>
      <c r="I47" s="20">
        <v>8627187</v>
      </c>
      <c r="J47" s="20">
        <v>-411475219</v>
      </c>
      <c r="K47" s="20">
        <v>9021771</v>
      </c>
      <c r="L47" s="20">
        <v>-336099</v>
      </c>
      <c r="M47" s="20">
        <v>10962981</v>
      </c>
      <c r="N47" s="20">
        <v>19648653</v>
      </c>
      <c r="O47" s="20"/>
      <c r="P47" s="20"/>
      <c r="Q47" s="20"/>
      <c r="R47" s="20"/>
      <c r="S47" s="20"/>
      <c r="T47" s="20"/>
      <c r="U47" s="20"/>
      <c r="V47" s="20"/>
      <c r="W47" s="20">
        <v>-391826566</v>
      </c>
      <c r="X47" s="20">
        <v>155443728</v>
      </c>
      <c r="Y47" s="20">
        <v>-547270294</v>
      </c>
      <c r="Z47" s="47">
        <v>-352.06971747357989</v>
      </c>
      <c r="AA47" s="22">
        <v>310887510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-445542996</v>
      </c>
      <c r="D50" s="50">
        <f t="shared" ref="D50:Y50" si="7">SUM(D47:D49)</f>
        <v>0</v>
      </c>
      <c r="E50" s="51">
        <f t="shared" si="7"/>
        <v>310887510</v>
      </c>
      <c r="F50" s="52">
        <f t="shared" si="7"/>
        <v>310887510</v>
      </c>
      <c r="G50" s="52">
        <f t="shared" si="7"/>
        <v>-115249826</v>
      </c>
      <c r="H50" s="52">
        <f t="shared" si="7"/>
        <v>-304852580</v>
      </c>
      <c r="I50" s="52">
        <f t="shared" si="7"/>
        <v>8627187</v>
      </c>
      <c r="J50" s="52">
        <f t="shared" si="7"/>
        <v>-411475219</v>
      </c>
      <c r="K50" s="52">
        <f t="shared" si="7"/>
        <v>9021771</v>
      </c>
      <c r="L50" s="52">
        <f t="shared" si="7"/>
        <v>-336099</v>
      </c>
      <c r="M50" s="52">
        <f t="shared" si="7"/>
        <v>10962981</v>
      </c>
      <c r="N50" s="52">
        <f t="shared" si="7"/>
        <v>19648653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-391826566</v>
      </c>
      <c r="X50" s="52">
        <f t="shared" si="7"/>
        <v>155443728</v>
      </c>
      <c r="Y50" s="52">
        <f t="shared" si="7"/>
        <v>-547270294</v>
      </c>
      <c r="Z50" s="53">
        <f>+IF(X50&lt;&gt;0,+(Y50/X50)*100,0)</f>
        <v>-352.06971747357989</v>
      </c>
      <c r="AA50" s="54">
        <f>SUM(AA47:AA49)</f>
        <v>310887510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-14702167</v>
      </c>
      <c r="D6" s="18"/>
      <c r="E6" s="19">
        <v>-10662880</v>
      </c>
      <c r="F6" s="20">
        <v>-10662880</v>
      </c>
      <c r="G6" s="20">
        <v>48041997</v>
      </c>
      <c r="H6" s="20">
        <v>-275788</v>
      </c>
      <c r="I6" s="20">
        <v>-4174</v>
      </c>
      <c r="J6" s="20">
        <v>47762035</v>
      </c>
      <c r="K6" s="20">
        <v>-251608</v>
      </c>
      <c r="L6" s="20">
        <v>-188089</v>
      </c>
      <c r="M6" s="20">
        <v>389930</v>
      </c>
      <c r="N6" s="20">
        <v>-49767</v>
      </c>
      <c r="O6" s="20"/>
      <c r="P6" s="20"/>
      <c r="Q6" s="20"/>
      <c r="R6" s="20"/>
      <c r="S6" s="20"/>
      <c r="T6" s="20"/>
      <c r="U6" s="20"/>
      <c r="V6" s="20"/>
      <c r="W6" s="20">
        <v>47712268</v>
      </c>
      <c r="X6" s="20">
        <v>-12238300</v>
      </c>
      <c r="Y6" s="20">
        <v>59950568</v>
      </c>
      <c r="Z6" s="21">
        <v>-489.86025836921795</v>
      </c>
      <c r="AA6" s="22">
        <v>-10662880</v>
      </c>
    </row>
    <row r="7" spans="1:27" x14ac:dyDescent="0.25">
      <c r="A7" s="23" t="s">
        <v>35</v>
      </c>
      <c r="B7" s="17" t="s">
        <v>32</v>
      </c>
      <c r="C7" s="18">
        <v>2508540</v>
      </c>
      <c r="D7" s="18"/>
      <c r="E7" s="19">
        <v>337550</v>
      </c>
      <c r="F7" s="20">
        <v>337550</v>
      </c>
      <c r="G7" s="20">
        <v>2508540</v>
      </c>
      <c r="H7" s="20"/>
      <c r="I7" s="20"/>
      <c r="J7" s="20">
        <v>2508540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2508540</v>
      </c>
      <c r="X7" s="20">
        <v>337550</v>
      </c>
      <c r="Y7" s="20">
        <v>2170990</v>
      </c>
      <c r="Z7" s="21">
        <v>643.16101318323206</v>
      </c>
      <c r="AA7" s="22">
        <v>337550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-2482238</v>
      </c>
      <c r="H8" s="20"/>
      <c r="I8" s="20"/>
      <c r="J8" s="20">
        <v>-2482238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-2482238</v>
      </c>
      <c r="X8" s="20"/>
      <c r="Y8" s="20">
        <v>-2482238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-209173</v>
      </c>
      <c r="D10" s="18"/>
      <c r="E10" s="19">
        <v>-60790</v>
      </c>
      <c r="F10" s="20">
        <v>-60790</v>
      </c>
      <c r="G10" s="20">
        <v>-209173</v>
      </c>
      <c r="H10" s="20"/>
      <c r="I10" s="20"/>
      <c r="J10" s="20">
        <v>-209173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-209173</v>
      </c>
      <c r="X10" s="20">
        <v>-55370</v>
      </c>
      <c r="Y10" s="20">
        <v>-153803</v>
      </c>
      <c r="Z10" s="21">
        <v>277.77316236229007</v>
      </c>
      <c r="AA10" s="22">
        <v>-60790</v>
      </c>
    </row>
    <row r="11" spans="1:27" x14ac:dyDescent="0.25">
      <c r="A11" s="23" t="s">
        <v>39</v>
      </c>
      <c r="B11" s="17" t="s">
        <v>32</v>
      </c>
      <c r="C11" s="18">
        <v>7856</v>
      </c>
      <c r="D11" s="18"/>
      <c r="E11" s="19">
        <v>7860</v>
      </c>
      <c r="F11" s="20">
        <v>7860</v>
      </c>
      <c r="G11" s="24">
        <v>7856</v>
      </c>
      <c r="H11" s="24">
        <v>36489</v>
      </c>
      <c r="I11" s="24">
        <v>-35084</v>
      </c>
      <c r="J11" s="20">
        <v>9261</v>
      </c>
      <c r="K11" s="24">
        <v>31717</v>
      </c>
      <c r="L11" s="24">
        <v>29307</v>
      </c>
      <c r="M11" s="20">
        <v>-60426</v>
      </c>
      <c r="N11" s="24">
        <v>598</v>
      </c>
      <c r="O11" s="24"/>
      <c r="P11" s="24"/>
      <c r="Q11" s="20"/>
      <c r="R11" s="24"/>
      <c r="S11" s="24"/>
      <c r="T11" s="20"/>
      <c r="U11" s="24"/>
      <c r="V11" s="24"/>
      <c r="W11" s="24">
        <v>9859</v>
      </c>
      <c r="X11" s="20">
        <v>7860</v>
      </c>
      <c r="Y11" s="24">
        <v>1999</v>
      </c>
      <c r="Z11" s="25">
        <v>25.43256997455471</v>
      </c>
      <c r="AA11" s="26">
        <v>7860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-60209022</v>
      </c>
      <c r="H12" s="20"/>
      <c r="I12" s="20"/>
      <c r="J12" s="20">
        <v>-60209022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-60209022</v>
      </c>
      <c r="X12" s="20"/>
      <c r="Y12" s="20">
        <v>-60209022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-12394944</v>
      </c>
      <c r="D13" s="29">
        <f>SUM(D6:D12)</f>
        <v>0</v>
      </c>
      <c r="E13" s="30">
        <f t="shared" si="0"/>
        <v>-10378260</v>
      </c>
      <c r="F13" s="31">
        <f t="shared" si="0"/>
        <v>-10378260</v>
      </c>
      <c r="G13" s="31">
        <f t="shared" si="0"/>
        <v>-12342040</v>
      </c>
      <c r="H13" s="31">
        <f t="shared" si="0"/>
        <v>-239299</v>
      </c>
      <c r="I13" s="31">
        <f t="shared" si="0"/>
        <v>-39258</v>
      </c>
      <c r="J13" s="31">
        <f t="shared" si="0"/>
        <v>-12620597</v>
      </c>
      <c r="K13" s="31">
        <f t="shared" si="0"/>
        <v>-219891</v>
      </c>
      <c r="L13" s="31">
        <f t="shared" si="0"/>
        <v>-158782</v>
      </c>
      <c r="M13" s="31">
        <f t="shared" si="0"/>
        <v>329504</v>
      </c>
      <c r="N13" s="31">
        <f t="shared" si="0"/>
        <v>-49169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-12669766</v>
      </c>
      <c r="X13" s="31">
        <f t="shared" si="0"/>
        <v>-11948260</v>
      </c>
      <c r="Y13" s="31">
        <f t="shared" si="0"/>
        <v>-721506</v>
      </c>
      <c r="Z13" s="32">
        <f>+IF(X13&lt;&gt;0,+(Y13/X13)*100,0)</f>
        <v>6.0385863715720953</v>
      </c>
      <c r="AA13" s="33">
        <f>SUM(AA6:AA12)</f>
        <v>-10378260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12016337</v>
      </c>
      <c r="D17" s="18"/>
      <c r="E17" s="19">
        <v>11831730</v>
      </c>
      <c r="F17" s="20">
        <v>11831730</v>
      </c>
      <c r="G17" s="24">
        <v>11836067</v>
      </c>
      <c r="H17" s="24">
        <v>180270</v>
      </c>
      <c r="I17" s="24"/>
      <c r="J17" s="20">
        <v>12016337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12016337</v>
      </c>
      <c r="X17" s="20">
        <v>11831730</v>
      </c>
      <c r="Y17" s="24">
        <v>184607</v>
      </c>
      <c r="Z17" s="25">
        <v>1.5602705606027183</v>
      </c>
      <c r="AA17" s="26">
        <v>11831730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-29470</v>
      </c>
      <c r="D23" s="18"/>
      <c r="E23" s="19"/>
      <c r="F23" s="20"/>
      <c r="G23" s="20">
        <v>-29470</v>
      </c>
      <c r="H23" s="20"/>
      <c r="I23" s="20"/>
      <c r="J23" s="20">
        <v>-29470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-29470</v>
      </c>
      <c r="X23" s="20"/>
      <c r="Y23" s="20">
        <v>-29470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11986867</v>
      </c>
      <c r="D25" s="29">
        <f t="shared" ref="D25:Y25" si="1">SUM(D15:D24)</f>
        <v>0</v>
      </c>
      <c r="E25" s="35">
        <f t="shared" si="1"/>
        <v>11831730</v>
      </c>
      <c r="F25" s="36">
        <f t="shared" si="1"/>
        <v>11831730</v>
      </c>
      <c r="G25" s="36">
        <f t="shared" si="1"/>
        <v>11806597</v>
      </c>
      <c r="H25" s="36">
        <f t="shared" si="1"/>
        <v>180270</v>
      </c>
      <c r="I25" s="36">
        <f t="shared" si="1"/>
        <v>0</v>
      </c>
      <c r="J25" s="36">
        <f t="shared" si="1"/>
        <v>11986867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11986867</v>
      </c>
      <c r="X25" s="36">
        <f t="shared" si="1"/>
        <v>11831730</v>
      </c>
      <c r="Y25" s="36">
        <f t="shared" si="1"/>
        <v>155137</v>
      </c>
      <c r="Z25" s="37">
        <f>+IF(X25&lt;&gt;0,+(Y25/X25)*100,0)</f>
        <v>1.3111945590374359</v>
      </c>
      <c r="AA25" s="38">
        <f>SUM(AA15:AA24)</f>
        <v>11831730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-408077</v>
      </c>
      <c r="D26" s="29">
        <f>+D13+D25</f>
        <v>0</v>
      </c>
      <c r="E26" s="30">
        <f t="shared" si="2"/>
        <v>1453470</v>
      </c>
      <c r="F26" s="31">
        <f t="shared" si="2"/>
        <v>1453470</v>
      </c>
      <c r="G26" s="31">
        <f t="shared" si="2"/>
        <v>-535443</v>
      </c>
      <c r="H26" s="31">
        <f t="shared" si="2"/>
        <v>-59029</v>
      </c>
      <c r="I26" s="31">
        <f t="shared" si="2"/>
        <v>-39258</v>
      </c>
      <c r="J26" s="31">
        <f t="shared" si="2"/>
        <v>-633730</v>
      </c>
      <c r="K26" s="31">
        <f t="shared" si="2"/>
        <v>-219891</v>
      </c>
      <c r="L26" s="31">
        <f t="shared" si="2"/>
        <v>-158782</v>
      </c>
      <c r="M26" s="31">
        <f t="shared" si="2"/>
        <v>329504</v>
      </c>
      <c r="N26" s="31">
        <f t="shared" si="2"/>
        <v>-49169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-682899</v>
      </c>
      <c r="X26" s="31">
        <f t="shared" si="2"/>
        <v>-116530</v>
      </c>
      <c r="Y26" s="31">
        <f t="shared" si="2"/>
        <v>-566369</v>
      </c>
      <c r="Z26" s="32">
        <f>+IF(X26&lt;&gt;0,+(Y26/X26)*100,0)</f>
        <v>486.0284905174633</v>
      </c>
      <c r="AA26" s="33">
        <f>+AA13+AA25</f>
        <v>1453470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-27871</v>
      </c>
      <c r="D32" s="18"/>
      <c r="E32" s="19">
        <v>17569030</v>
      </c>
      <c r="F32" s="20">
        <v>17569030</v>
      </c>
      <c r="G32" s="20">
        <v>-27870</v>
      </c>
      <c r="H32" s="20"/>
      <c r="I32" s="20"/>
      <c r="J32" s="20">
        <v>-27870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-27870</v>
      </c>
      <c r="X32" s="20">
        <v>8785360</v>
      </c>
      <c r="Y32" s="20">
        <v>-8813230</v>
      </c>
      <c r="Z32" s="21">
        <v>-100.31723230465228</v>
      </c>
      <c r="AA32" s="22">
        <v>17569030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952219</v>
      </c>
      <c r="D35" s="18"/>
      <c r="E35" s="19"/>
      <c r="F35" s="20"/>
      <c r="G35" s="20">
        <v>959119</v>
      </c>
      <c r="H35" s="20">
        <v>-5679</v>
      </c>
      <c r="I35" s="20">
        <v>-1221</v>
      </c>
      <c r="J35" s="20">
        <v>952219</v>
      </c>
      <c r="K35" s="20">
        <v>872</v>
      </c>
      <c r="L35" s="20">
        <v>44114</v>
      </c>
      <c r="M35" s="20">
        <v>8606</v>
      </c>
      <c r="N35" s="20">
        <v>53592</v>
      </c>
      <c r="O35" s="20"/>
      <c r="P35" s="20"/>
      <c r="Q35" s="20"/>
      <c r="R35" s="20"/>
      <c r="S35" s="20"/>
      <c r="T35" s="20"/>
      <c r="U35" s="20"/>
      <c r="V35" s="20"/>
      <c r="W35" s="20">
        <v>1005811</v>
      </c>
      <c r="X35" s="20"/>
      <c r="Y35" s="20">
        <v>1005811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924348</v>
      </c>
      <c r="D37" s="29">
        <f t="shared" ref="D37:Y37" si="3">SUM(D29:D36)</f>
        <v>0</v>
      </c>
      <c r="E37" s="30">
        <f t="shared" si="3"/>
        <v>17569030</v>
      </c>
      <c r="F37" s="31">
        <f t="shared" si="3"/>
        <v>17569030</v>
      </c>
      <c r="G37" s="31">
        <f t="shared" si="3"/>
        <v>931249</v>
      </c>
      <c r="H37" s="31">
        <f t="shared" si="3"/>
        <v>-5679</v>
      </c>
      <c r="I37" s="31">
        <f t="shared" si="3"/>
        <v>-1221</v>
      </c>
      <c r="J37" s="31">
        <f t="shared" si="3"/>
        <v>924349</v>
      </c>
      <c r="K37" s="31">
        <f t="shared" si="3"/>
        <v>872</v>
      </c>
      <c r="L37" s="31">
        <f t="shared" si="3"/>
        <v>44114</v>
      </c>
      <c r="M37" s="31">
        <f t="shared" si="3"/>
        <v>8606</v>
      </c>
      <c r="N37" s="31">
        <f t="shared" si="3"/>
        <v>53592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977941</v>
      </c>
      <c r="X37" s="31">
        <f t="shared" si="3"/>
        <v>8785360</v>
      </c>
      <c r="Y37" s="31">
        <f t="shared" si="3"/>
        <v>-7807419</v>
      </c>
      <c r="Z37" s="32">
        <f>+IF(X37&lt;&gt;0,+(Y37/X37)*100,0)</f>
        <v>-88.868515348261198</v>
      </c>
      <c r="AA37" s="33">
        <f>SUM(AA29:AA36)</f>
        <v>17569030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924348</v>
      </c>
      <c r="D44" s="29">
        <f>+D37+D43</f>
        <v>0</v>
      </c>
      <c r="E44" s="30">
        <f t="shared" si="5"/>
        <v>17569030</v>
      </c>
      <c r="F44" s="31">
        <f t="shared" si="5"/>
        <v>17569030</v>
      </c>
      <c r="G44" s="31">
        <f t="shared" si="5"/>
        <v>931249</v>
      </c>
      <c r="H44" s="31">
        <f t="shared" si="5"/>
        <v>-5679</v>
      </c>
      <c r="I44" s="31">
        <f t="shared" si="5"/>
        <v>-1221</v>
      </c>
      <c r="J44" s="31">
        <f t="shared" si="5"/>
        <v>924349</v>
      </c>
      <c r="K44" s="31">
        <f t="shared" si="5"/>
        <v>872</v>
      </c>
      <c r="L44" s="31">
        <f t="shared" si="5"/>
        <v>44114</v>
      </c>
      <c r="M44" s="31">
        <f t="shared" si="5"/>
        <v>8606</v>
      </c>
      <c r="N44" s="31">
        <f t="shared" si="5"/>
        <v>53592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977941</v>
      </c>
      <c r="X44" s="31">
        <f t="shared" si="5"/>
        <v>8785360</v>
      </c>
      <c r="Y44" s="31">
        <f t="shared" si="5"/>
        <v>-7807419</v>
      </c>
      <c r="Z44" s="32">
        <f>+IF(X44&lt;&gt;0,+(Y44/X44)*100,0)</f>
        <v>-88.868515348261198</v>
      </c>
      <c r="AA44" s="33">
        <f>+AA37+AA43</f>
        <v>17569030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-1332425</v>
      </c>
      <c r="D45" s="42">
        <f t="shared" si="6"/>
        <v>0</v>
      </c>
      <c r="E45" s="43">
        <f t="shared" si="6"/>
        <v>-16115560</v>
      </c>
      <c r="F45" s="44">
        <f t="shared" si="6"/>
        <v>-16115560</v>
      </c>
      <c r="G45" s="44">
        <f t="shared" si="6"/>
        <v>-1466692</v>
      </c>
      <c r="H45" s="44">
        <f t="shared" si="6"/>
        <v>-53350</v>
      </c>
      <c r="I45" s="44">
        <f t="shared" si="6"/>
        <v>-38037</v>
      </c>
      <c r="J45" s="44">
        <f t="shared" si="6"/>
        <v>-1558079</v>
      </c>
      <c r="K45" s="44">
        <f t="shared" si="6"/>
        <v>-220763</v>
      </c>
      <c r="L45" s="44">
        <f t="shared" si="6"/>
        <v>-202896</v>
      </c>
      <c r="M45" s="44">
        <f t="shared" si="6"/>
        <v>320898</v>
      </c>
      <c r="N45" s="44">
        <f t="shared" si="6"/>
        <v>-102761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-1660840</v>
      </c>
      <c r="X45" s="44">
        <f t="shared" si="6"/>
        <v>-8901890</v>
      </c>
      <c r="Y45" s="44">
        <f t="shared" si="6"/>
        <v>7241050</v>
      </c>
      <c r="Z45" s="45">
        <f>+IF(X45&lt;&gt;0,+(Y45/X45)*100,0)</f>
        <v>-81.342838430939949</v>
      </c>
      <c r="AA45" s="46">
        <f>+AA26-AA44</f>
        <v>-16115560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-37535192</v>
      </c>
      <c r="D47" s="18"/>
      <c r="E47" s="19">
        <v>-14427410</v>
      </c>
      <c r="F47" s="20">
        <v>-14427410</v>
      </c>
      <c r="G47" s="20">
        <v>-40320268</v>
      </c>
      <c r="H47" s="20">
        <v>-1693078</v>
      </c>
      <c r="I47" s="20">
        <v>-175985</v>
      </c>
      <c r="J47" s="20">
        <v>-42189331</v>
      </c>
      <c r="K47" s="20">
        <v>-1629939</v>
      </c>
      <c r="L47" s="20">
        <v>-1935699</v>
      </c>
      <c r="M47" s="20">
        <v>-1258688</v>
      </c>
      <c r="N47" s="20">
        <v>-4824326</v>
      </c>
      <c r="O47" s="20"/>
      <c r="P47" s="20"/>
      <c r="Q47" s="20"/>
      <c r="R47" s="20"/>
      <c r="S47" s="20"/>
      <c r="T47" s="20"/>
      <c r="U47" s="20"/>
      <c r="V47" s="20"/>
      <c r="W47" s="20">
        <v>-47013657</v>
      </c>
      <c r="X47" s="20">
        <v>-7213740</v>
      </c>
      <c r="Y47" s="20">
        <v>-39799917</v>
      </c>
      <c r="Z47" s="47">
        <v>551.72375217293666</v>
      </c>
      <c r="AA47" s="22">
        <v>-14427410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-37535192</v>
      </c>
      <c r="D50" s="50">
        <f t="shared" ref="D50:Y50" si="7">SUM(D47:D49)</f>
        <v>0</v>
      </c>
      <c r="E50" s="51">
        <f t="shared" si="7"/>
        <v>-14427410</v>
      </c>
      <c r="F50" s="52">
        <f t="shared" si="7"/>
        <v>-14427410</v>
      </c>
      <c r="G50" s="52">
        <f t="shared" si="7"/>
        <v>-40320268</v>
      </c>
      <c r="H50" s="52">
        <f t="shared" si="7"/>
        <v>-1693078</v>
      </c>
      <c r="I50" s="52">
        <f t="shared" si="7"/>
        <v>-175985</v>
      </c>
      <c r="J50" s="52">
        <f t="shared" si="7"/>
        <v>-42189331</v>
      </c>
      <c r="K50" s="52">
        <f t="shared" si="7"/>
        <v>-1629939</v>
      </c>
      <c r="L50" s="52">
        <f t="shared" si="7"/>
        <v>-1935699</v>
      </c>
      <c r="M50" s="52">
        <f t="shared" si="7"/>
        <v>-1258688</v>
      </c>
      <c r="N50" s="52">
        <f t="shared" si="7"/>
        <v>-4824326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-47013657</v>
      </c>
      <c r="X50" s="52">
        <f t="shared" si="7"/>
        <v>-7213740</v>
      </c>
      <c r="Y50" s="52">
        <f t="shared" si="7"/>
        <v>-39799917</v>
      </c>
      <c r="Z50" s="53">
        <f>+IF(X50&lt;&gt;0,+(Y50/X50)*100,0)</f>
        <v>551.72375217293666</v>
      </c>
      <c r="AA50" s="54">
        <f>SUM(AA47:AA49)</f>
        <v>-14427410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50500816</v>
      </c>
      <c r="D6" s="18"/>
      <c r="E6" s="19">
        <v>103952245</v>
      </c>
      <c r="F6" s="20">
        <v>103952245</v>
      </c>
      <c r="G6" s="20">
        <v>46927891</v>
      </c>
      <c r="H6" s="20">
        <v>4621433</v>
      </c>
      <c r="I6" s="20"/>
      <c r="J6" s="20">
        <v>51549324</v>
      </c>
      <c r="K6" s="20">
        <v>-1107274</v>
      </c>
      <c r="L6" s="20">
        <v>6165341</v>
      </c>
      <c r="M6" s="20">
        <v>-5093597</v>
      </c>
      <c r="N6" s="20">
        <v>-35530</v>
      </c>
      <c r="O6" s="20"/>
      <c r="P6" s="20"/>
      <c r="Q6" s="20"/>
      <c r="R6" s="20"/>
      <c r="S6" s="20"/>
      <c r="T6" s="20"/>
      <c r="U6" s="20"/>
      <c r="V6" s="20"/>
      <c r="W6" s="20">
        <v>51513794</v>
      </c>
      <c r="X6" s="20">
        <v>51976104</v>
      </c>
      <c r="Y6" s="20">
        <v>-462310</v>
      </c>
      <c r="Z6" s="21">
        <v>-0.88946643634544054</v>
      </c>
      <c r="AA6" s="22">
        <v>103952245</v>
      </c>
    </row>
    <row r="7" spans="1:27" x14ac:dyDescent="0.25">
      <c r="A7" s="23" t="s">
        <v>35</v>
      </c>
      <c r="B7" s="17" t="s">
        <v>32</v>
      </c>
      <c r="C7" s="18">
        <v>119272942</v>
      </c>
      <c r="D7" s="18"/>
      <c r="E7" s="19">
        <v>3720143</v>
      </c>
      <c r="F7" s="20">
        <v>3720143</v>
      </c>
      <c r="G7" s="20">
        <v>117858556</v>
      </c>
      <c r="H7" s="20">
        <v>334716</v>
      </c>
      <c r="I7" s="20"/>
      <c r="J7" s="20">
        <v>118193272</v>
      </c>
      <c r="K7" s="20">
        <v>1517436</v>
      </c>
      <c r="L7" s="20">
        <v>4948152</v>
      </c>
      <c r="M7" s="20">
        <v>102038</v>
      </c>
      <c r="N7" s="20">
        <v>6567626</v>
      </c>
      <c r="O7" s="20"/>
      <c r="P7" s="20"/>
      <c r="Q7" s="20"/>
      <c r="R7" s="20"/>
      <c r="S7" s="20"/>
      <c r="T7" s="20"/>
      <c r="U7" s="20"/>
      <c r="V7" s="20"/>
      <c r="W7" s="20">
        <v>124760898</v>
      </c>
      <c r="X7" s="20">
        <v>1860072</v>
      </c>
      <c r="Y7" s="20">
        <v>122900826</v>
      </c>
      <c r="Z7" s="21">
        <v>6607.3155232700674</v>
      </c>
      <c r="AA7" s="22">
        <v>3720143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-2074225</v>
      </c>
      <c r="D10" s="18"/>
      <c r="E10" s="19">
        <v>-72196000</v>
      </c>
      <c r="F10" s="20">
        <v>-72196000</v>
      </c>
      <c r="G10" s="20">
        <v>-2174403</v>
      </c>
      <c r="H10" s="20">
        <v>-44743</v>
      </c>
      <c r="I10" s="20"/>
      <c r="J10" s="20">
        <v>-2219146</v>
      </c>
      <c r="K10" s="20">
        <v>-80977</v>
      </c>
      <c r="L10" s="20">
        <v>-169025</v>
      </c>
      <c r="M10" s="20">
        <v>-123898</v>
      </c>
      <c r="N10" s="20">
        <v>-373900</v>
      </c>
      <c r="O10" s="20"/>
      <c r="P10" s="20"/>
      <c r="Q10" s="20"/>
      <c r="R10" s="20"/>
      <c r="S10" s="20"/>
      <c r="T10" s="20"/>
      <c r="U10" s="20"/>
      <c r="V10" s="20"/>
      <c r="W10" s="20">
        <v>-2593046</v>
      </c>
      <c r="X10" s="20">
        <v>-36097998</v>
      </c>
      <c r="Y10" s="20">
        <v>33504952</v>
      </c>
      <c r="Z10" s="21">
        <v>-92.816648723843358</v>
      </c>
      <c r="AA10" s="22">
        <v>-72196000</v>
      </c>
    </row>
    <row r="11" spans="1:27" x14ac:dyDescent="0.25">
      <c r="A11" s="23" t="s">
        <v>39</v>
      </c>
      <c r="B11" s="17" t="s">
        <v>32</v>
      </c>
      <c r="C11" s="18">
        <v>73804161</v>
      </c>
      <c r="D11" s="18"/>
      <c r="E11" s="19"/>
      <c r="F11" s="20"/>
      <c r="G11" s="24">
        <v>73811084</v>
      </c>
      <c r="H11" s="24">
        <v>1949863</v>
      </c>
      <c r="I11" s="24"/>
      <c r="J11" s="20">
        <v>75760947</v>
      </c>
      <c r="K11" s="24">
        <v>1216059</v>
      </c>
      <c r="L11" s="24">
        <v>1051091</v>
      </c>
      <c r="M11" s="20">
        <v>873767</v>
      </c>
      <c r="N11" s="24">
        <v>3140917</v>
      </c>
      <c r="O11" s="24"/>
      <c r="P11" s="24"/>
      <c r="Q11" s="20"/>
      <c r="R11" s="24"/>
      <c r="S11" s="24"/>
      <c r="T11" s="20"/>
      <c r="U11" s="24"/>
      <c r="V11" s="24"/>
      <c r="W11" s="24">
        <v>78901864</v>
      </c>
      <c r="X11" s="20"/>
      <c r="Y11" s="24">
        <v>78901864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-533773</v>
      </c>
      <c r="D12" s="18"/>
      <c r="E12" s="19"/>
      <c r="F12" s="20"/>
      <c r="G12" s="20">
        <v>-533773</v>
      </c>
      <c r="H12" s="20"/>
      <c r="I12" s="20"/>
      <c r="J12" s="20">
        <v>-533773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-533773</v>
      </c>
      <c r="X12" s="20"/>
      <c r="Y12" s="20">
        <v>-533773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240969921</v>
      </c>
      <c r="D13" s="29">
        <f>SUM(D6:D12)</f>
        <v>0</v>
      </c>
      <c r="E13" s="30">
        <f t="shared" si="0"/>
        <v>35476388</v>
      </c>
      <c r="F13" s="31">
        <f t="shared" si="0"/>
        <v>35476388</v>
      </c>
      <c r="G13" s="31">
        <f t="shared" si="0"/>
        <v>235889355</v>
      </c>
      <c r="H13" s="31">
        <f t="shared" si="0"/>
        <v>6861269</v>
      </c>
      <c r="I13" s="31">
        <f t="shared" si="0"/>
        <v>0</v>
      </c>
      <c r="J13" s="31">
        <f t="shared" si="0"/>
        <v>242750624</v>
      </c>
      <c r="K13" s="31">
        <f t="shared" si="0"/>
        <v>1545244</v>
      </c>
      <c r="L13" s="31">
        <f t="shared" si="0"/>
        <v>11995559</v>
      </c>
      <c r="M13" s="31">
        <f t="shared" si="0"/>
        <v>-4241690</v>
      </c>
      <c r="N13" s="31">
        <f t="shared" si="0"/>
        <v>9299113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252049737</v>
      </c>
      <c r="X13" s="31">
        <f t="shared" si="0"/>
        <v>17738178</v>
      </c>
      <c r="Y13" s="31">
        <f t="shared" si="0"/>
        <v>234311559</v>
      </c>
      <c r="Z13" s="32">
        <f>+IF(X13&lt;&gt;0,+(Y13/X13)*100,0)</f>
        <v>1320.9449076449678</v>
      </c>
      <c r="AA13" s="33">
        <f>SUM(AA6:AA12)</f>
        <v>35476388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201921233</v>
      </c>
      <c r="D17" s="18"/>
      <c r="E17" s="19">
        <v>20994902</v>
      </c>
      <c r="F17" s="20">
        <v>20994902</v>
      </c>
      <c r="G17" s="24">
        <v>196651277</v>
      </c>
      <c r="H17" s="24">
        <v>3659380</v>
      </c>
      <c r="I17" s="24"/>
      <c r="J17" s="20">
        <v>200310657</v>
      </c>
      <c r="K17" s="24">
        <v>1050867</v>
      </c>
      <c r="L17" s="24">
        <v>815388</v>
      </c>
      <c r="M17" s="20"/>
      <c r="N17" s="24">
        <v>1866255</v>
      </c>
      <c r="O17" s="24"/>
      <c r="P17" s="24"/>
      <c r="Q17" s="20"/>
      <c r="R17" s="24"/>
      <c r="S17" s="24"/>
      <c r="T17" s="20"/>
      <c r="U17" s="24"/>
      <c r="V17" s="24"/>
      <c r="W17" s="24">
        <v>202176912</v>
      </c>
      <c r="X17" s="20">
        <v>10497444</v>
      </c>
      <c r="Y17" s="24">
        <v>191679468</v>
      </c>
      <c r="Z17" s="25">
        <v>1825.9632344787931</v>
      </c>
      <c r="AA17" s="26">
        <v>20994902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201921233</v>
      </c>
      <c r="D25" s="29">
        <f t="shared" ref="D25:Y25" si="1">SUM(D15:D24)</f>
        <v>0</v>
      </c>
      <c r="E25" s="35">
        <f t="shared" si="1"/>
        <v>20994902</v>
      </c>
      <c r="F25" s="36">
        <f t="shared" si="1"/>
        <v>20994902</v>
      </c>
      <c r="G25" s="36">
        <f t="shared" si="1"/>
        <v>196651277</v>
      </c>
      <c r="H25" s="36">
        <f t="shared" si="1"/>
        <v>3659380</v>
      </c>
      <c r="I25" s="36">
        <f t="shared" si="1"/>
        <v>0</v>
      </c>
      <c r="J25" s="36">
        <f t="shared" si="1"/>
        <v>200310657</v>
      </c>
      <c r="K25" s="36">
        <f t="shared" si="1"/>
        <v>1050867</v>
      </c>
      <c r="L25" s="36">
        <f t="shared" si="1"/>
        <v>815388</v>
      </c>
      <c r="M25" s="36">
        <f t="shared" si="1"/>
        <v>0</v>
      </c>
      <c r="N25" s="36">
        <f t="shared" si="1"/>
        <v>1866255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202176912</v>
      </c>
      <c r="X25" s="36">
        <f t="shared" si="1"/>
        <v>10497444</v>
      </c>
      <c r="Y25" s="36">
        <f t="shared" si="1"/>
        <v>191679468</v>
      </c>
      <c r="Z25" s="37">
        <f>+IF(X25&lt;&gt;0,+(Y25/X25)*100,0)</f>
        <v>1825.9632344787931</v>
      </c>
      <c r="AA25" s="38">
        <f>SUM(AA15:AA24)</f>
        <v>20994902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442891154</v>
      </c>
      <c r="D26" s="29">
        <f>+D13+D25</f>
        <v>0</v>
      </c>
      <c r="E26" s="30">
        <f t="shared" si="2"/>
        <v>56471290</v>
      </c>
      <c r="F26" s="31">
        <f t="shared" si="2"/>
        <v>56471290</v>
      </c>
      <c r="G26" s="31">
        <f t="shared" si="2"/>
        <v>432540632</v>
      </c>
      <c r="H26" s="31">
        <f t="shared" si="2"/>
        <v>10520649</v>
      </c>
      <c r="I26" s="31">
        <f t="shared" si="2"/>
        <v>0</v>
      </c>
      <c r="J26" s="31">
        <f t="shared" si="2"/>
        <v>443061281</v>
      </c>
      <c r="K26" s="31">
        <f t="shared" si="2"/>
        <v>2596111</v>
      </c>
      <c r="L26" s="31">
        <f t="shared" si="2"/>
        <v>12810947</v>
      </c>
      <c r="M26" s="31">
        <f t="shared" si="2"/>
        <v>-4241690</v>
      </c>
      <c r="N26" s="31">
        <f t="shared" si="2"/>
        <v>11165368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454226649</v>
      </c>
      <c r="X26" s="31">
        <f t="shared" si="2"/>
        <v>28235622</v>
      </c>
      <c r="Y26" s="31">
        <f t="shared" si="2"/>
        <v>425991027</v>
      </c>
      <c r="Z26" s="32">
        <f>+IF(X26&lt;&gt;0,+(Y26/X26)*100,0)</f>
        <v>1508.7007008381115</v>
      </c>
      <c r="AA26" s="33">
        <f>+AA13+AA25</f>
        <v>56471290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-64981</v>
      </c>
      <c r="D31" s="18"/>
      <c r="E31" s="19"/>
      <c r="F31" s="20"/>
      <c r="G31" s="20">
        <v>-65331</v>
      </c>
      <c r="H31" s="20">
        <v>-1203</v>
      </c>
      <c r="I31" s="20"/>
      <c r="J31" s="20">
        <v>-66534</v>
      </c>
      <c r="K31" s="20"/>
      <c r="L31" s="20">
        <v>-758</v>
      </c>
      <c r="M31" s="20">
        <v>-1258</v>
      </c>
      <c r="N31" s="20">
        <v>-2016</v>
      </c>
      <c r="O31" s="20"/>
      <c r="P31" s="20"/>
      <c r="Q31" s="20"/>
      <c r="R31" s="20"/>
      <c r="S31" s="20"/>
      <c r="T31" s="20"/>
      <c r="U31" s="20"/>
      <c r="V31" s="20"/>
      <c r="W31" s="20">
        <v>-68550</v>
      </c>
      <c r="X31" s="20"/>
      <c r="Y31" s="20">
        <v>-68550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350607158</v>
      </c>
      <c r="D32" s="18"/>
      <c r="E32" s="19"/>
      <c r="F32" s="20"/>
      <c r="G32" s="20">
        <v>342173836</v>
      </c>
      <c r="H32" s="20">
        <v>7615733</v>
      </c>
      <c r="I32" s="20"/>
      <c r="J32" s="20">
        <v>349789569</v>
      </c>
      <c r="K32" s="20">
        <v>3214346</v>
      </c>
      <c r="L32" s="20">
        <v>1920069</v>
      </c>
      <c r="M32" s="20">
        <v>-3888692</v>
      </c>
      <c r="N32" s="20">
        <v>1245723</v>
      </c>
      <c r="O32" s="20"/>
      <c r="P32" s="20"/>
      <c r="Q32" s="20"/>
      <c r="R32" s="20"/>
      <c r="S32" s="20"/>
      <c r="T32" s="20"/>
      <c r="U32" s="20"/>
      <c r="V32" s="20"/>
      <c r="W32" s="20">
        <v>351035292</v>
      </c>
      <c r="X32" s="20">
        <v>-6</v>
      </c>
      <c r="Y32" s="20">
        <v>351035298</v>
      </c>
      <c r="Z32" s="21">
        <v>-5850588300</v>
      </c>
      <c r="AA32" s="22"/>
    </row>
    <row r="33" spans="1:27" x14ac:dyDescent="0.25">
      <c r="A33" s="23" t="s">
        <v>60</v>
      </c>
      <c r="B33" s="17" t="s">
        <v>32</v>
      </c>
      <c r="C33" s="18">
        <v>-5827534</v>
      </c>
      <c r="D33" s="18"/>
      <c r="E33" s="19"/>
      <c r="F33" s="20"/>
      <c r="G33" s="20">
        <v>-5827534</v>
      </c>
      <c r="H33" s="20">
        <v>7151000</v>
      </c>
      <c r="I33" s="20"/>
      <c r="J33" s="20">
        <v>1323466</v>
      </c>
      <c r="K33" s="20"/>
      <c r="L33" s="20">
        <v>8460000</v>
      </c>
      <c r="M33" s="20"/>
      <c r="N33" s="20">
        <v>8460000</v>
      </c>
      <c r="O33" s="20"/>
      <c r="P33" s="20"/>
      <c r="Q33" s="20"/>
      <c r="R33" s="20"/>
      <c r="S33" s="20"/>
      <c r="T33" s="20"/>
      <c r="U33" s="20"/>
      <c r="V33" s="20"/>
      <c r="W33" s="20">
        <v>9783466</v>
      </c>
      <c r="X33" s="20"/>
      <c r="Y33" s="20">
        <v>9783466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35199938</v>
      </c>
      <c r="D35" s="18"/>
      <c r="E35" s="19"/>
      <c r="F35" s="20"/>
      <c r="G35" s="20">
        <v>35867790</v>
      </c>
      <c r="H35" s="20">
        <v>682009</v>
      </c>
      <c r="I35" s="20"/>
      <c r="J35" s="20">
        <v>36549799</v>
      </c>
      <c r="K35" s="20">
        <v>832754</v>
      </c>
      <c r="L35" s="20">
        <v>921201</v>
      </c>
      <c r="M35" s="20">
        <v>716613</v>
      </c>
      <c r="N35" s="20">
        <v>2470568</v>
      </c>
      <c r="O35" s="20"/>
      <c r="P35" s="20"/>
      <c r="Q35" s="20"/>
      <c r="R35" s="20"/>
      <c r="S35" s="20"/>
      <c r="T35" s="20"/>
      <c r="U35" s="20"/>
      <c r="V35" s="20"/>
      <c r="W35" s="20">
        <v>39020367</v>
      </c>
      <c r="X35" s="20"/>
      <c r="Y35" s="20">
        <v>39020367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379914581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372148761</v>
      </c>
      <c r="H37" s="31">
        <f t="shared" si="3"/>
        <v>15447539</v>
      </c>
      <c r="I37" s="31">
        <f t="shared" si="3"/>
        <v>0</v>
      </c>
      <c r="J37" s="31">
        <f t="shared" si="3"/>
        <v>387596300</v>
      </c>
      <c r="K37" s="31">
        <f t="shared" si="3"/>
        <v>4047100</v>
      </c>
      <c r="L37" s="31">
        <f t="shared" si="3"/>
        <v>11300512</v>
      </c>
      <c r="M37" s="31">
        <f t="shared" si="3"/>
        <v>-3173337</v>
      </c>
      <c r="N37" s="31">
        <f t="shared" si="3"/>
        <v>12174275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399770575</v>
      </c>
      <c r="X37" s="31">
        <f t="shared" si="3"/>
        <v>-6</v>
      </c>
      <c r="Y37" s="31">
        <f t="shared" si="3"/>
        <v>399770581</v>
      </c>
      <c r="Z37" s="32">
        <f>+IF(X37&lt;&gt;0,+(Y37/X37)*100,0)</f>
        <v>-6662843016.666666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379914581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372148761</v>
      </c>
      <c r="H44" s="31">
        <f t="shared" si="5"/>
        <v>15447539</v>
      </c>
      <c r="I44" s="31">
        <f t="shared" si="5"/>
        <v>0</v>
      </c>
      <c r="J44" s="31">
        <f t="shared" si="5"/>
        <v>387596300</v>
      </c>
      <c r="K44" s="31">
        <f t="shared" si="5"/>
        <v>4047100</v>
      </c>
      <c r="L44" s="31">
        <f t="shared" si="5"/>
        <v>11300512</v>
      </c>
      <c r="M44" s="31">
        <f t="shared" si="5"/>
        <v>-3173337</v>
      </c>
      <c r="N44" s="31">
        <f t="shared" si="5"/>
        <v>12174275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399770575</v>
      </c>
      <c r="X44" s="31">
        <f t="shared" si="5"/>
        <v>-6</v>
      </c>
      <c r="Y44" s="31">
        <f t="shared" si="5"/>
        <v>399770581</v>
      </c>
      <c r="Z44" s="32">
        <f>+IF(X44&lt;&gt;0,+(Y44/X44)*100,0)</f>
        <v>-6662843016.666666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62976573</v>
      </c>
      <c r="D45" s="42">
        <f t="shared" si="6"/>
        <v>0</v>
      </c>
      <c r="E45" s="43">
        <f t="shared" si="6"/>
        <v>56471290</v>
      </c>
      <c r="F45" s="44">
        <f t="shared" si="6"/>
        <v>56471290</v>
      </c>
      <c r="G45" s="44">
        <f t="shared" si="6"/>
        <v>60391871</v>
      </c>
      <c r="H45" s="44">
        <f t="shared" si="6"/>
        <v>-4926890</v>
      </c>
      <c r="I45" s="44">
        <f t="shared" si="6"/>
        <v>0</v>
      </c>
      <c r="J45" s="44">
        <f t="shared" si="6"/>
        <v>55464981</v>
      </c>
      <c r="K45" s="44">
        <f t="shared" si="6"/>
        <v>-1450989</v>
      </c>
      <c r="L45" s="44">
        <f t="shared" si="6"/>
        <v>1510435</v>
      </c>
      <c r="M45" s="44">
        <f t="shared" si="6"/>
        <v>-1068353</v>
      </c>
      <c r="N45" s="44">
        <f t="shared" si="6"/>
        <v>-1008907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54456074</v>
      </c>
      <c r="X45" s="44">
        <f t="shared" si="6"/>
        <v>28235628</v>
      </c>
      <c r="Y45" s="44">
        <f t="shared" si="6"/>
        <v>26220446</v>
      </c>
      <c r="Z45" s="45">
        <f>+IF(X45&lt;&gt;0,+(Y45/X45)*100,0)</f>
        <v>92.862981478577339</v>
      </c>
      <c r="AA45" s="46">
        <f>+AA26-AA44</f>
        <v>56471290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-29430662</v>
      </c>
      <c r="D47" s="18"/>
      <c r="E47" s="19">
        <v>56471290</v>
      </c>
      <c r="F47" s="20">
        <v>56471290</v>
      </c>
      <c r="G47" s="20">
        <v>-20261927</v>
      </c>
      <c r="H47" s="20">
        <v>-10420238</v>
      </c>
      <c r="I47" s="20"/>
      <c r="J47" s="20">
        <v>-30682165</v>
      </c>
      <c r="K47" s="20">
        <v>-2874199</v>
      </c>
      <c r="L47" s="20">
        <v>-1536186</v>
      </c>
      <c r="M47" s="20">
        <v>-2495316</v>
      </c>
      <c r="N47" s="20">
        <v>-6905701</v>
      </c>
      <c r="O47" s="20"/>
      <c r="P47" s="20"/>
      <c r="Q47" s="20"/>
      <c r="R47" s="20"/>
      <c r="S47" s="20"/>
      <c r="T47" s="20"/>
      <c r="U47" s="20"/>
      <c r="V47" s="20"/>
      <c r="W47" s="20">
        <v>-37587866</v>
      </c>
      <c r="X47" s="20">
        <v>28235628</v>
      </c>
      <c r="Y47" s="20">
        <v>-65823494</v>
      </c>
      <c r="Z47" s="47">
        <v>-233.12211791428899</v>
      </c>
      <c r="AA47" s="22">
        <v>56471290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-29430662</v>
      </c>
      <c r="D50" s="50">
        <f t="shared" ref="D50:Y50" si="7">SUM(D47:D49)</f>
        <v>0</v>
      </c>
      <c r="E50" s="51">
        <f t="shared" si="7"/>
        <v>56471290</v>
      </c>
      <c r="F50" s="52">
        <f t="shared" si="7"/>
        <v>56471290</v>
      </c>
      <c r="G50" s="52">
        <f t="shared" si="7"/>
        <v>-20261927</v>
      </c>
      <c r="H50" s="52">
        <f t="shared" si="7"/>
        <v>-10420238</v>
      </c>
      <c r="I50" s="52">
        <f t="shared" si="7"/>
        <v>0</v>
      </c>
      <c r="J50" s="52">
        <f t="shared" si="7"/>
        <v>-30682165</v>
      </c>
      <c r="K50" s="52">
        <f t="shared" si="7"/>
        <v>-2874199</v>
      </c>
      <c r="L50" s="52">
        <f t="shared" si="7"/>
        <v>-1536186</v>
      </c>
      <c r="M50" s="52">
        <f t="shared" si="7"/>
        <v>-2495316</v>
      </c>
      <c r="N50" s="52">
        <f t="shared" si="7"/>
        <v>-6905701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-37587866</v>
      </c>
      <c r="X50" s="52">
        <f t="shared" si="7"/>
        <v>28235628</v>
      </c>
      <c r="Y50" s="52">
        <f t="shared" si="7"/>
        <v>-65823494</v>
      </c>
      <c r="Z50" s="53">
        <f>+IF(X50&lt;&gt;0,+(Y50/X50)*100,0)</f>
        <v>-233.12211791428899</v>
      </c>
      <c r="AA50" s="54">
        <f>SUM(AA47:AA49)</f>
        <v>56471290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243370039</v>
      </c>
      <c r="F6" s="20">
        <v>243370039</v>
      </c>
      <c r="G6" s="20">
        <v>-440248094</v>
      </c>
      <c r="H6" s="20">
        <v>-16153834</v>
      </c>
      <c r="I6" s="20">
        <v>-30057672</v>
      </c>
      <c r="J6" s="20">
        <v>-486459600</v>
      </c>
      <c r="K6" s="20">
        <v>1330376</v>
      </c>
      <c r="L6" s="20">
        <v>-2558039</v>
      </c>
      <c r="M6" s="20">
        <v>-70870699</v>
      </c>
      <c r="N6" s="20">
        <v>-72098362</v>
      </c>
      <c r="O6" s="20"/>
      <c r="P6" s="20"/>
      <c r="Q6" s="20"/>
      <c r="R6" s="20"/>
      <c r="S6" s="20"/>
      <c r="T6" s="20"/>
      <c r="U6" s="20"/>
      <c r="V6" s="20"/>
      <c r="W6" s="20">
        <v>-558557962</v>
      </c>
      <c r="X6" s="20">
        <v>121685016</v>
      </c>
      <c r="Y6" s="20">
        <v>-680242978</v>
      </c>
      <c r="Z6" s="21">
        <v>-559.01950820304785</v>
      </c>
      <c r="AA6" s="22">
        <v>243370039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51055021</v>
      </c>
      <c r="F7" s="20">
        <v>51055021</v>
      </c>
      <c r="G7" s="20">
        <v>484037796</v>
      </c>
      <c r="H7" s="20">
        <v>19535170</v>
      </c>
      <c r="I7" s="20">
        <v>22394040</v>
      </c>
      <c r="J7" s="20">
        <v>525967006</v>
      </c>
      <c r="K7" s="20">
        <v>15829616</v>
      </c>
      <c r="L7" s="20">
        <v>23832183</v>
      </c>
      <c r="M7" s="20">
        <v>18274483</v>
      </c>
      <c r="N7" s="20">
        <v>57936282</v>
      </c>
      <c r="O7" s="20"/>
      <c r="P7" s="20"/>
      <c r="Q7" s="20"/>
      <c r="R7" s="20"/>
      <c r="S7" s="20"/>
      <c r="T7" s="20"/>
      <c r="U7" s="20"/>
      <c r="V7" s="20"/>
      <c r="W7" s="20">
        <v>583903288</v>
      </c>
      <c r="X7" s="20">
        <v>25527510</v>
      </c>
      <c r="Y7" s="20">
        <v>558375778</v>
      </c>
      <c r="Z7" s="21">
        <v>2187.349169582149</v>
      </c>
      <c r="AA7" s="22">
        <v>51055021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-44193537</v>
      </c>
      <c r="H10" s="20">
        <v>-761780</v>
      </c>
      <c r="I10" s="20">
        <v>-781553</v>
      </c>
      <c r="J10" s="20">
        <v>-45736870</v>
      </c>
      <c r="K10" s="20">
        <v>-1020683</v>
      </c>
      <c r="L10" s="20">
        <v>-1131941</v>
      </c>
      <c r="M10" s="20">
        <v>-934764</v>
      </c>
      <c r="N10" s="20">
        <v>-3087388</v>
      </c>
      <c r="O10" s="20"/>
      <c r="P10" s="20"/>
      <c r="Q10" s="20"/>
      <c r="R10" s="20"/>
      <c r="S10" s="20"/>
      <c r="T10" s="20"/>
      <c r="U10" s="20"/>
      <c r="V10" s="20"/>
      <c r="W10" s="20">
        <v>-48824258</v>
      </c>
      <c r="X10" s="20"/>
      <c r="Y10" s="20">
        <v>-48824258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29078030</v>
      </c>
      <c r="H11" s="24">
        <v>-7255613</v>
      </c>
      <c r="I11" s="24">
        <v>-663900</v>
      </c>
      <c r="J11" s="20">
        <v>21158517</v>
      </c>
      <c r="K11" s="24">
        <v>-638772</v>
      </c>
      <c r="L11" s="24">
        <v>2540978</v>
      </c>
      <c r="M11" s="20">
        <v>532113</v>
      </c>
      <c r="N11" s="24">
        <v>2434319</v>
      </c>
      <c r="O11" s="24"/>
      <c r="P11" s="24"/>
      <c r="Q11" s="20"/>
      <c r="R11" s="24"/>
      <c r="S11" s="24"/>
      <c r="T11" s="20"/>
      <c r="U11" s="24"/>
      <c r="V11" s="24"/>
      <c r="W11" s="24">
        <v>23592836</v>
      </c>
      <c r="X11" s="20"/>
      <c r="Y11" s="24">
        <v>23592836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-16011674</v>
      </c>
      <c r="H12" s="20"/>
      <c r="I12" s="20"/>
      <c r="J12" s="20">
        <v>-16011674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-16011674</v>
      </c>
      <c r="X12" s="20"/>
      <c r="Y12" s="20">
        <v>-16011674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294425060</v>
      </c>
      <c r="F13" s="31">
        <f t="shared" si="0"/>
        <v>294425060</v>
      </c>
      <c r="G13" s="31">
        <f t="shared" si="0"/>
        <v>12662521</v>
      </c>
      <c r="H13" s="31">
        <f t="shared" si="0"/>
        <v>-4636057</v>
      </c>
      <c r="I13" s="31">
        <f t="shared" si="0"/>
        <v>-9109085</v>
      </c>
      <c r="J13" s="31">
        <f t="shared" si="0"/>
        <v>-1082621</v>
      </c>
      <c r="K13" s="31">
        <f t="shared" si="0"/>
        <v>15500537</v>
      </c>
      <c r="L13" s="31">
        <f t="shared" si="0"/>
        <v>22683181</v>
      </c>
      <c r="M13" s="31">
        <f t="shared" si="0"/>
        <v>-52998867</v>
      </c>
      <c r="N13" s="31">
        <f t="shared" si="0"/>
        <v>-14815149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-15897770</v>
      </c>
      <c r="X13" s="31">
        <f t="shared" si="0"/>
        <v>147212526</v>
      </c>
      <c r="Y13" s="31">
        <f t="shared" si="0"/>
        <v>-163110296</v>
      </c>
      <c r="Z13" s="32">
        <f>+IF(X13&lt;&gt;0,+(Y13/X13)*100,0)</f>
        <v>-110.79919653032786</v>
      </c>
      <c r="AA13" s="33">
        <f>SUM(AA6:AA12)</f>
        <v>294425060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41662288</v>
      </c>
      <c r="F17" s="20">
        <v>41662288</v>
      </c>
      <c r="G17" s="24">
        <v>60204139</v>
      </c>
      <c r="H17" s="24">
        <v>74321517</v>
      </c>
      <c r="I17" s="24">
        <v>1674097</v>
      </c>
      <c r="J17" s="20">
        <v>136199753</v>
      </c>
      <c r="K17" s="24">
        <v>760543</v>
      </c>
      <c r="L17" s="24">
        <v>7252089</v>
      </c>
      <c r="M17" s="20">
        <v>2028586</v>
      </c>
      <c r="N17" s="24">
        <v>10041218</v>
      </c>
      <c r="O17" s="24"/>
      <c r="P17" s="24"/>
      <c r="Q17" s="20"/>
      <c r="R17" s="24"/>
      <c r="S17" s="24"/>
      <c r="T17" s="20"/>
      <c r="U17" s="24"/>
      <c r="V17" s="24"/>
      <c r="W17" s="24">
        <v>146240971</v>
      </c>
      <c r="X17" s="20">
        <v>20831136</v>
      </c>
      <c r="Y17" s="24">
        <v>125409835</v>
      </c>
      <c r="Z17" s="25">
        <v>602.03070538255815</v>
      </c>
      <c r="AA17" s="26">
        <v>41662288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41662288</v>
      </c>
      <c r="F25" s="36">
        <f t="shared" si="1"/>
        <v>41662288</v>
      </c>
      <c r="G25" s="36">
        <f t="shared" si="1"/>
        <v>60204139</v>
      </c>
      <c r="H25" s="36">
        <f t="shared" si="1"/>
        <v>74321517</v>
      </c>
      <c r="I25" s="36">
        <f t="shared" si="1"/>
        <v>1674097</v>
      </c>
      <c r="J25" s="36">
        <f t="shared" si="1"/>
        <v>136199753</v>
      </c>
      <c r="K25" s="36">
        <f t="shared" si="1"/>
        <v>760543</v>
      </c>
      <c r="L25" s="36">
        <f t="shared" si="1"/>
        <v>7252089</v>
      </c>
      <c r="M25" s="36">
        <f t="shared" si="1"/>
        <v>2028586</v>
      </c>
      <c r="N25" s="36">
        <f t="shared" si="1"/>
        <v>10041218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146240971</v>
      </c>
      <c r="X25" s="36">
        <f t="shared" si="1"/>
        <v>20831136</v>
      </c>
      <c r="Y25" s="36">
        <f t="shared" si="1"/>
        <v>125409835</v>
      </c>
      <c r="Z25" s="37">
        <f>+IF(X25&lt;&gt;0,+(Y25/X25)*100,0)</f>
        <v>602.03070538255815</v>
      </c>
      <c r="AA25" s="38">
        <f>SUM(AA15:AA24)</f>
        <v>41662288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336087348</v>
      </c>
      <c r="F26" s="31">
        <f t="shared" si="2"/>
        <v>336087348</v>
      </c>
      <c r="G26" s="31">
        <f t="shared" si="2"/>
        <v>72866660</v>
      </c>
      <c r="H26" s="31">
        <f t="shared" si="2"/>
        <v>69685460</v>
      </c>
      <c r="I26" s="31">
        <f t="shared" si="2"/>
        <v>-7434988</v>
      </c>
      <c r="J26" s="31">
        <f t="shared" si="2"/>
        <v>135117132</v>
      </c>
      <c r="K26" s="31">
        <f t="shared" si="2"/>
        <v>16261080</v>
      </c>
      <c r="L26" s="31">
        <f t="shared" si="2"/>
        <v>29935270</v>
      </c>
      <c r="M26" s="31">
        <f t="shared" si="2"/>
        <v>-50970281</v>
      </c>
      <c r="N26" s="31">
        <f t="shared" si="2"/>
        <v>-4773931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130343201</v>
      </c>
      <c r="X26" s="31">
        <f t="shared" si="2"/>
        <v>168043662</v>
      </c>
      <c r="Y26" s="31">
        <f t="shared" si="2"/>
        <v>-37700461</v>
      </c>
      <c r="Z26" s="32">
        <f>+IF(X26&lt;&gt;0,+(Y26/X26)*100,0)</f>
        <v>-22.434919919800368</v>
      </c>
      <c r="AA26" s="33">
        <f>+AA13+AA25</f>
        <v>336087348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-1327770</v>
      </c>
      <c r="H31" s="20">
        <v>-13834</v>
      </c>
      <c r="I31" s="20">
        <v>-22376</v>
      </c>
      <c r="J31" s="20">
        <v>-1363980</v>
      </c>
      <c r="K31" s="20">
        <v>-349</v>
      </c>
      <c r="L31" s="20">
        <v>-15268</v>
      </c>
      <c r="M31" s="20">
        <v>-14868</v>
      </c>
      <c r="N31" s="20">
        <v>-30485</v>
      </c>
      <c r="O31" s="20"/>
      <c r="P31" s="20"/>
      <c r="Q31" s="20"/>
      <c r="R31" s="20"/>
      <c r="S31" s="20"/>
      <c r="T31" s="20"/>
      <c r="U31" s="20"/>
      <c r="V31" s="20"/>
      <c r="W31" s="20">
        <v>-1394465</v>
      </c>
      <c r="X31" s="20"/>
      <c r="Y31" s="20">
        <v>-1394465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144536566</v>
      </c>
      <c r="F32" s="20">
        <v>144536566</v>
      </c>
      <c r="G32" s="20">
        <v>117324540</v>
      </c>
      <c r="H32" s="20">
        <v>-11977974</v>
      </c>
      <c r="I32" s="20">
        <v>-12456753</v>
      </c>
      <c r="J32" s="20">
        <v>92889813</v>
      </c>
      <c r="K32" s="20">
        <v>17125911</v>
      </c>
      <c r="L32" s="20">
        <v>10939843</v>
      </c>
      <c r="M32" s="20">
        <v>-42994136</v>
      </c>
      <c r="N32" s="20">
        <v>-14928382</v>
      </c>
      <c r="O32" s="20"/>
      <c r="P32" s="20"/>
      <c r="Q32" s="20"/>
      <c r="R32" s="20"/>
      <c r="S32" s="20"/>
      <c r="T32" s="20"/>
      <c r="U32" s="20"/>
      <c r="V32" s="20"/>
      <c r="W32" s="20">
        <v>77961431</v>
      </c>
      <c r="X32" s="20">
        <v>72268284</v>
      </c>
      <c r="Y32" s="20">
        <v>5693147</v>
      </c>
      <c r="Z32" s="21">
        <v>7.8777946353340846</v>
      </c>
      <c r="AA32" s="22">
        <v>144536566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7000000</v>
      </c>
      <c r="F33" s="20">
        <v>7000000</v>
      </c>
      <c r="G33" s="20">
        <v>-105002704</v>
      </c>
      <c r="H33" s="20">
        <v>-13500515</v>
      </c>
      <c r="I33" s="20">
        <v>-1900100</v>
      </c>
      <c r="J33" s="20">
        <v>-120403319</v>
      </c>
      <c r="K33" s="20">
        <v>-853024</v>
      </c>
      <c r="L33" s="20">
        <v>-8225617</v>
      </c>
      <c r="M33" s="20">
        <v>-2332873</v>
      </c>
      <c r="N33" s="20">
        <v>-11411514</v>
      </c>
      <c r="O33" s="20"/>
      <c r="P33" s="20"/>
      <c r="Q33" s="20"/>
      <c r="R33" s="20"/>
      <c r="S33" s="20"/>
      <c r="T33" s="20"/>
      <c r="U33" s="20"/>
      <c r="V33" s="20"/>
      <c r="W33" s="20">
        <v>-131814833</v>
      </c>
      <c r="X33" s="20">
        <v>3499998</v>
      </c>
      <c r="Y33" s="20">
        <v>-135314831</v>
      </c>
      <c r="Z33" s="21">
        <v>-3866.1402377944214</v>
      </c>
      <c r="AA33" s="22">
        <v>7000000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83325667</v>
      </c>
      <c r="F35" s="20">
        <v>83325667</v>
      </c>
      <c r="G35" s="20">
        <v>98291720</v>
      </c>
      <c r="H35" s="20">
        <v>2204673</v>
      </c>
      <c r="I35" s="20">
        <v>2290129</v>
      </c>
      <c r="J35" s="20">
        <v>102786522</v>
      </c>
      <c r="K35" s="20">
        <v>2609744</v>
      </c>
      <c r="L35" s="20">
        <v>4243886</v>
      </c>
      <c r="M35" s="20">
        <v>-366364</v>
      </c>
      <c r="N35" s="20">
        <v>6487266</v>
      </c>
      <c r="O35" s="20"/>
      <c r="P35" s="20"/>
      <c r="Q35" s="20"/>
      <c r="R35" s="20"/>
      <c r="S35" s="20"/>
      <c r="T35" s="20"/>
      <c r="U35" s="20"/>
      <c r="V35" s="20"/>
      <c r="W35" s="20">
        <v>109273788</v>
      </c>
      <c r="X35" s="20">
        <v>41662836</v>
      </c>
      <c r="Y35" s="20">
        <v>67610952</v>
      </c>
      <c r="Z35" s="21">
        <v>162.28120428479713</v>
      </c>
      <c r="AA35" s="22">
        <v>83325667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234862233</v>
      </c>
      <c r="F37" s="31">
        <f t="shared" si="3"/>
        <v>234862233</v>
      </c>
      <c r="G37" s="31">
        <f t="shared" si="3"/>
        <v>109285786</v>
      </c>
      <c r="H37" s="31">
        <f t="shared" si="3"/>
        <v>-23287650</v>
      </c>
      <c r="I37" s="31">
        <f t="shared" si="3"/>
        <v>-12089100</v>
      </c>
      <c r="J37" s="31">
        <f t="shared" si="3"/>
        <v>73909036</v>
      </c>
      <c r="K37" s="31">
        <f t="shared" si="3"/>
        <v>18882282</v>
      </c>
      <c r="L37" s="31">
        <f t="shared" si="3"/>
        <v>6942844</v>
      </c>
      <c r="M37" s="31">
        <f t="shared" si="3"/>
        <v>-45708241</v>
      </c>
      <c r="N37" s="31">
        <f t="shared" si="3"/>
        <v>-19883115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54025921</v>
      </c>
      <c r="X37" s="31">
        <f t="shared" si="3"/>
        <v>117431118</v>
      </c>
      <c r="Y37" s="31">
        <f t="shared" si="3"/>
        <v>-63405197</v>
      </c>
      <c r="Z37" s="32">
        <f>+IF(X37&lt;&gt;0,+(Y37/X37)*100,0)</f>
        <v>-53.993522398381664</v>
      </c>
      <c r="AA37" s="33">
        <f>SUM(AA29:AA36)</f>
        <v>234862233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234862233</v>
      </c>
      <c r="F44" s="31">
        <f t="shared" si="5"/>
        <v>234862233</v>
      </c>
      <c r="G44" s="31">
        <f t="shared" si="5"/>
        <v>109285786</v>
      </c>
      <c r="H44" s="31">
        <f t="shared" si="5"/>
        <v>-23287650</v>
      </c>
      <c r="I44" s="31">
        <f t="shared" si="5"/>
        <v>-12089100</v>
      </c>
      <c r="J44" s="31">
        <f t="shared" si="5"/>
        <v>73909036</v>
      </c>
      <c r="K44" s="31">
        <f t="shared" si="5"/>
        <v>18882282</v>
      </c>
      <c r="L44" s="31">
        <f t="shared" si="5"/>
        <v>6942844</v>
      </c>
      <c r="M44" s="31">
        <f t="shared" si="5"/>
        <v>-45708241</v>
      </c>
      <c r="N44" s="31">
        <f t="shared" si="5"/>
        <v>-19883115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54025921</v>
      </c>
      <c r="X44" s="31">
        <f t="shared" si="5"/>
        <v>117431118</v>
      </c>
      <c r="Y44" s="31">
        <f t="shared" si="5"/>
        <v>-63405197</v>
      </c>
      <c r="Z44" s="32">
        <f>+IF(X44&lt;&gt;0,+(Y44/X44)*100,0)</f>
        <v>-53.993522398381664</v>
      </c>
      <c r="AA44" s="33">
        <f>+AA37+AA43</f>
        <v>234862233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101225115</v>
      </c>
      <c r="F45" s="44">
        <f t="shared" si="6"/>
        <v>101225115</v>
      </c>
      <c r="G45" s="44">
        <f t="shared" si="6"/>
        <v>-36419126</v>
      </c>
      <c r="H45" s="44">
        <f t="shared" si="6"/>
        <v>92973110</v>
      </c>
      <c r="I45" s="44">
        <f t="shared" si="6"/>
        <v>4654112</v>
      </c>
      <c r="J45" s="44">
        <f t="shared" si="6"/>
        <v>61208096</v>
      </c>
      <c r="K45" s="44">
        <f t="shared" si="6"/>
        <v>-2621202</v>
      </c>
      <c r="L45" s="44">
        <f t="shared" si="6"/>
        <v>22992426</v>
      </c>
      <c r="M45" s="44">
        <f t="shared" si="6"/>
        <v>-5262040</v>
      </c>
      <c r="N45" s="44">
        <f t="shared" si="6"/>
        <v>15109184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76317280</v>
      </c>
      <c r="X45" s="44">
        <f t="shared" si="6"/>
        <v>50612544</v>
      </c>
      <c r="Y45" s="44">
        <f t="shared" si="6"/>
        <v>25704736</v>
      </c>
      <c r="Z45" s="45">
        <f>+IF(X45&lt;&gt;0,+(Y45/X45)*100,0)</f>
        <v>50.787283089346388</v>
      </c>
      <c r="AA45" s="46">
        <f>+AA26-AA44</f>
        <v>101225115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101225115</v>
      </c>
      <c r="F47" s="20">
        <v>101225115</v>
      </c>
      <c r="G47" s="20">
        <v>-137786528</v>
      </c>
      <c r="H47" s="20">
        <v>17480669</v>
      </c>
      <c r="I47" s="20">
        <v>522496</v>
      </c>
      <c r="J47" s="20">
        <v>-119783363</v>
      </c>
      <c r="K47" s="20">
        <v>-323710415</v>
      </c>
      <c r="L47" s="20">
        <v>14595479</v>
      </c>
      <c r="M47" s="20">
        <v>-13145936</v>
      </c>
      <c r="N47" s="20">
        <v>-322260872</v>
      </c>
      <c r="O47" s="20"/>
      <c r="P47" s="20"/>
      <c r="Q47" s="20"/>
      <c r="R47" s="20"/>
      <c r="S47" s="20"/>
      <c r="T47" s="20"/>
      <c r="U47" s="20"/>
      <c r="V47" s="20"/>
      <c r="W47" s="20">
        <v>-442044235</v>
      </c>
      <c r="X47" s="20">
        <v>50612544</v>
      </c>
      <c r="Y47" s="20">
        <v>-492656779</v>
      </c>
      <c r="Z47" s="47">
        <v>-973.38868996587087</v>
      </c>
      <c r="AA47" s="22">
        <v>101225115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101225115</v>
      </c>
      <c r="F50" s="52">
        <f t="shared" si="7"/>
        <v>101225115</v>
      </c>
      <c r="G50" s="52">
        <f t="shared" si="7"/>
        <v>-137786528</v>
      </c>
      <c r="H50" s="52">
        <f t="shared" si="7"/>
        <v>17480669</v>
      </c>
      <c r="I50" s="52">
        <f t="shared" si="7"/>
        <v>522496</v>
      </c>
      <c r="J50" s="52">
        <f t="shared" si="7"/>
        <v>-119783363</v>
      </c>
      <c r="K50" s="52">
        <f t="shared" si="7"/>
        <v>-323710415</v>
      </c>
      <c r="L50" s="52">
        <f t="shared" si="7"/>
        <v>14595479</v>
      </c>
      <c r="M50" s="52">
        <f t="shared" si="7"/>
        <v>-13145936</v>
      </c>
      <c r="N50" s="52">
        <f t="shared" si="7"/>
        <v>-322260872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-442044235</v>
      </c>
      <c r="X50" s="52">
        <f t="shared" si="7"/>
        <v>50612544</v>
      </c>
      <c r="Y50" s="52">
        <f t="shared" si="7"/>
        <v>-492656779</v>
      </c>
      <c r="Z50" s="53">
        <f>+IF(X50&lt;&gt;0,+(Y50/X50)*100,0)</f>
        <v>-973.38868996587087</v>
      </c>
      <c r="AA50" s="54">
        <f>SUM(AA47:AA49)</f>
        <v>101225115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-492212906</v>
      </c>
      <c r="D6" s="18"/>
      <c r="E6" s="19">
        <v>17731199</v>
      </c>
      <c r="F6" s="20">
        <v>17731199</v>
      </c>
      <c r="G6" s="20">
        <v>-464049743</v>
      </c>
      <c r="H6" s="20">
        <v>-15017972</v>
      </c>
      <c r="I6" s="20">
        <v>902989</v>
      </c>
      <c r="J6" s="20">
        <v>-478164726</v>
      </c>
      <c r="K6" s="20">
        <v>-4000268</v>
      </c>
      <c r="L6" s="20">
        <v>41263239</v>
      </c>
      <c r="M6" s="20">
        <v>7441291</v>
      </c>
      <c r="N6" s="20">
        <v>44704262</v>
      </c>
      <c r="O6" s="20"/>
      <c r="P6" s="20"/>
      <c r="Q6" s="20"/>
      <c r="R6" s="20"/>
      <c r="S6" s="20"/>
      <c r="T6" s="20"/>
      <c r="U6" s="20"/>
      <c r="V6" s="20"/>
      <c r="W6" s="20">
        <v>-433460464</v>
      </c>
      <c r="X6" s="20">
        <v>29985628</v>
      </c>
      <c r="Y6" s="20">
        <v>-463446092</v>
      </c>
      <c r="Z6" s="21">
        <v>-1545.5607332952975</v>
      </c>
      <c r="AA6" s="22">
        <v>17731199</v>
      </c>
    </row>
    <row r="7" spans="1:27" x14ac:dyDescent="0.25">
      <c r="A7" s="23" t="s">
        <v>35</v>
      </c>
      <c r="B7" s="17" t="s">
        <v>32</v>
      </c>
      <c r="C7" s="18">
        <v>-32134831</v>
      </c>
      <c r="D7" s="18"/>
      <c r="E7" s="19">
        <v>64506858</v>
      </c>
      <c r="F7" s="20">
        <v>64506858</v>
      </c>
      <c r="G7" s="20">
        <v>-42738809</v>
      </c>
      <c r="H7" s="20">
        <v>14994048</v>
      </c>
      <c r="I7" s="20">
        <v>3659246</v>
      </c>
      <c r="J7" s="20">
        <v>-24085515</v>
      </c>
      <c r="K7" s="20">
        <v>-2331627</v>
      </c>
      <c r="L7" s="20">
        <v>1820467</v>
      </c>
      <c r="M7" s="20">
        <v>1803303</v>
      </c>
      <c r="N7" s="20">
        <v>1292143</v>
      </c>
      <c r="O7" s="20"/>
      <c r="P7" s="20"/>
      <c r="Q7" s="20"/>
      <c r="R7" s="20"/>
      <c r="S7" s="20"/>
      <c r="T7" s="20"/>
      <c r="U7" s="20"/>
      <c r="V7" s="20"/>
      <c r="W7" s="20">
        <v>-22793372</v>
      </c>
      <c r="X7" s="20">
        <v>47117845</v>
      </c>
      <c r="Y7" s="20">
        <v>-69911217</v>
      </c>
      <c r="Z7" s="21">
        <v>-148.37524296792438</v>
      </c>
      <c r="AA7" s="22">
        <v>64506858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87876</v>
      </c>
      <c r="F8" s="20">
        <v>87876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43938</v>
      </c>
      <c r="Y8" s="20">
        <v>-43938</v>
      </c>
      <c r="Z8" s="21">
        <v>-100</v>
      </c>
      <c r="AA8" s="22">
        <v>87876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-40970528</v>
      </c>
      <c r="D10" s="18"/>
      <c r="E10" s="19">
        <v>3577222</v>
      </c>
      <c r="F10" s="20">
        <v>3577222</v>
      </c>
      <c r="G10" s="20">
        <v>-41644930</v>
      </c>
      <c r="H10" s="20">
        <v>-471802</v>
      </c>
      <c r="I10" s="20">
        <v>-2691014</v>
      </c>
      <c r="J10" s="20">
        <v>-44807746</v>
      </c>
      <c r="K10" s="20">
        <v>-843160</v>
      </c>
      <c r="L10" s="20">
        <v>-929538</v>
      </c>
      <c r="M10" s="20">
        <v>-1005380</v>
      </c>
      <c r="N10" s="20">
        <v>-2778078</v>
      </c>
      <c r="O10" s="20"/>
      <c r="P10" s="20"/>
      <c r="Q10" s="20"/>
      <c r="R10" s="20"/>
      <c r="S10" s="20"/>
      <c r="T10" s="20"/>
      <c r="U10" s="20"/>
      <c r="V10" s="20"/>
      <c r="W10" s="20">
        <v>-47585824</v>
      </c>
      <c r="X10" s="20">
        <v>-76660</v>
      </c>
      <c r="Y10" s="20">
        <v>-47509164</v>
      </c>
      <c r="Z10" s="21">
        <v>61973.863814244716</v>
      </c>
      <c r="AA10" s="22">
        <v>3577222</v>
      </c>
    </row>
    <row r="11" spans="1:27" x14ac:dyDescent="0.25">
      <c r="A11" s="23" t="s">
        <v>39</v>
      </c>
      <c r="B11" s="17" t="s">
        <v>32</v>
      </c>
      <c r="C11" s="18">
        <v>8154989</v>
      </c>
      <c r="D11" s="18"/>
      <c r="E11" s="19">
        <v>1432498</v>
      </c>
      <c r="F11" s="20">
        <v>1432498</v>
      </c>
      <c r="G11" s="24">
        <v>8318401</v>
      </c>
      <c r="H11" s="24">
        <v>2723525</v>
      </c>
      <c r="I11" s="24">
        <v>716585</v>
      </c>
      <c r="J11" s="20">
        <v>11758511</v>
      </c>
      <c r="K11" s="24">
        <v>445303</v>
      </c>
      <c r="L11" s="24">
        <v>-352351</v>
      </c>
      <c r="M11" s="20">
        <v>1495511</v>
      </c>
      <c r="N11" s="24">
        <v>1588463</v>
      </c>
      <c r="O11" s="24"/>
      <c r="P11" s="24"/>
      <c r="Q11" s="20"/>
      <c r="R11" s="24"/>
      <c r="S11" s="24"/>
      <c r="T11" s="20"/>
      <c r="U11" s="24"/>
      <c r="V11" s="24"/>
      <c r="W11" s="24">
        <v>13346974</v>
      </c>
      <c r="X11" s="20">
        <v>573750</v>
      </c>
      <c r="Y11" s="24">
        <v>12773224</v>
      </c>
      <c r="Z11" s="25">
        <v>2226.2699782135078</v>
      </c>
      <c r="AA11" s="26">
        <v>1432498</v>
      </c>
    </row>
    <row r="12" spans="1:27" x14ac:dyDescent="0.25">
      <c r="A12" s="23" t="s">
        <v>40</v>
      </c>
      <c r="B12" s="17" t="s">
        <v>32</v>
      </c>
      <c r="C12" s="18">
        <v>-5720075</v>
      </c>
      <c r="D12" s="18"/>
      <c r="E12" s="19"/>
      <c r="F12" s="20"/>
      <c r="G12" s="20">
        <v>-5720075</v>
      </c>
      <c r="H12" s="20"/>
      <c r="I12" s="20"/>
      <c r="J12" s="20">
        <v>-5720075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-5720075</v>
      </c>
      <c r="X12" s="20"/>
      <c r="Y12" s="20">
        <v>-5720075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-562883351</v>
      </c>
      <c r="D13" s="29">
        <f>SUM(D6:D12)</f>
        <v>0</v>
      </c>
      <c r="E13" s="30">
        <f t="shared" si="0"/>
        <v>87335653</v>
      </c>
      <c r="F13" s="31">
        <f t="shared" si="0"/>
        <v>87335653</v>
      </c>
      <c r="G13" s="31">
        <f t="shared" si="0"/>
        <v>-545835156</v>
      </c>
      <c r="H13" s="31">
        <f t="shared" si="0"/>
        <v>2227799</v>
      </c>
      <c r="I13" s="31">
        <f t="shared" si="0"/>
        <v>2587806</v>
      </c>
      <c r="J13" s="31">
        <f t="shared" si="0"/>
        <v>-541019551</v>
      </c>
      <c r="K13" s="31">
        <f t="shared" si="0"/>
        <v>-6729752</v>
      </c>
      <c r="L13" s="31">
        <f t="shared" si="0"/>
        <v>41801817</v>
      </c>
      <c r="M13" s="31">
        <f t="shared" si="0"/>
        <v>9734725</v>
      </c>
      <c r="N13" s="31">
        <f t="shared" si="0"/>
        <v>44806790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-496212761</v>
      </c>
      <c r="X13" s="31">
        <f t="shared" si="0"/>
        <v>77644501</v>
      </c>
      <c r="Y13" s="31">
        <f t="shared" si="0"/>
        <v>-573857262</v>
      </c>
      <c r="Z13" s="32">
        <f>+IF(X13&lt;&gt;0,+(Y13/X13)*100,0)</f>
        <v>-739.082941623902</v>
      </c>
      <c r="AA13" s="33">
        <f>SUM(AA6:AA12)</f>
        <v>87335653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891513922</v>
      </c>
      <c r="D17" s="18"/>
      <c r="E17" s="19">
        <v>1690251315</v>
      </c>
      <c r="F17" s="20">
        <v>1690251315</v>
      </c>
      <c r="G17" s="24">
        <v>896463050</v>
      </c>
      <c r="H17" s="24">
        <v>12229021</v>
      </c>
      <c r="I17" s="24">
        <v>5126177</v>
      </c>
      <c r="J17" s="20">
        <v>913818248</v>
      </c>
      <c r="K17" s="24">
        <v>4075025</v>
      </c>
      <c r="L17" s="24">
        <v>1896153</v>
      </c>
      <c r="M17" s="20">
        <v>10123140</v>
      </c>
      <c r="N17" s="24">
        <v>16094318</v>
      </c>
      <c r="O17" s="24"/>
      <c r="P17" s="24"/>
      <c r="Q17" s="20"/>
      <c r="R17" s="24"/>
      <c r="S17" s="24"/>
      <c r="T17" s="20"/>
      <c r="U17" s="24"/>
      <c r="V17" s="24"/>
      <c r="W17" s="24">
        <v>929912566</v>
      </c>
      <c r="X17" s="20">
        <v>1642744607</v>
      </c>
      <c r="Y17" s="24">
        <v>-712832041</v>
      </c>
      <c r="Z17" s="25">
        <v>-43.392748815762815</v>
      </c>
      <c r="AA17" s="26">
        <v>1690251315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891513922</v>
      </c>
      <c r="D25" s="29">
        <f t="shared" ref="D25:Y25" si="1">SUM(D15:D24)</f>
        <v>0</v>
      </c>
      <c r="E25" s="35">
        <f t="shared" si="1"/>
        <v>1690251315</v>
      </c>
      <c r="F25" s="36">
        <f t="shared" si="1"/>
        <v>1690251315</v>
      </c>
      <c r="G25" s="36">
        <f t="shared" si="1"/>
        <v>896463050</v>
      </c>
      <c r="H25" s="36">
        <f t="shared" si="1"/>
        <v>12229021</v>
      </c>
      <c r="I25" s="36">
        <f t="shared" si="1"/>
        <v>5126177</v>
      </c>
      <c r="J25" s="36">
        <f t="shared" si="1"/>
        <v>913818248</v>
      </c>
      <c r="K25" s="36">
        <f t="shared" si="1"/>
        <v>4075025</v>
      </c>
      <c r="L25" s="36">
        <f t="shared" si="1"/>
        <v>1896153</v>
      </c>
      <c r="M25" s="36">
        <f t="shared" si="1"/>
        <v>10123140</v>
      </c>
      <c r="N25" s="36">
        <f t="shared" si="1"/>
        <v>16094318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929912566</v>
      </c>
      <c r="X25" s="36">
        <f t="shared" si="1"/>
        <v>1642744607</v>
      </c>
      <c r="Y25" s="36">
        <f t="shared" si="1"/>
        <v>-712832041</v>
      </c>
      <c r="Z25" s="37">
        <f>+IF(X25&lt;&gt;0,+(Y25/X25)*100,0)</f>
        <v>-43.392748815762815</v>
      </c>
      <c r="AA25" s="38">
        <f>SUM(AA15:AA24)</f>
        <v>1690251315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328630571</v>
      </c>
      <c r="D26" s="29">
        <f>+D13+D25</f>
        <v>0</v>
      </c>
      <c r="E26" s="30">
        <f t="shared" si="2"/>
        <v>1777586968</v>
      </c>
      <c r="F26" s="31">
        <f t="shared" si="2"/>
        <v>1777586968</v>
      </c>
      <c r="G26" s="31">
        <f t="shared" si="2"/>
        <v>350627894</v>
      </c>
      <c r="H26" s="31">
        <f t="shared" si="2"/>
        <v>14456820</v>
      </c>
      <c r="I26" s="31">
        <f t="shared" si="2"/>
        <v>7713983</v>
      </c>
      <c r="J26" s="31">
        <f t="shared" si="2"/>
        <v>372798697</v>
      </c>
      <c r="K26" s="31">
        <f t="shared" si="2"/>
        <v>-2654727</v>
      </c>
      <c r="L26" s="31">
        <f t="shared" si="2"/>
        <v>43697970</v>
      </c>
      <c r="M26" s="31">
        <f t="shared" si="2"/>
        <v>19857865</v>
      </c>
      <c r="N26" s="31">
        <f t="shared" si="2"/>
        <v>60901108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433699805</v>
      </c>
      <c r="X26" s="31">
        <f t="shared" si="2"/>
        <v>1720389108</v>
      </c>
      <c r="Y26" s="31">
        <f t="shared" si="2"/>
        <v>-1286689303</v>
      </c>
      <c r="Z26" s="32">
        <f>+IF(X26&lt;&gt;0,+(Y26/X26)*100,0)</f>
        <v>-74.790598069747844</v>
      </c>
      <c r="AA26" s="33">
        <f>+AA13+AA25</f>
        <v>1777586968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-2953492</v>
      </c>
      <c r="D31" s="18"/>
      <c r="E31" s="19">
        <v>24368686</v>
      </c>
      <c r="F31" s="20">
        <v>24368686</v>
      </c>
      <c r="G31" s="20">
        <v>-2987427</v>
      </c>
      <c r="H31" s="20">
        <v>-19892</v>
      </c>
      <c r="I31" s="20">
        <v>-10219</v>
      </c>
      <c r="J31" s="20">
        <v>-3017538</v>
      </c>
      <c r="K31" s="20">
        <v>-1730</v>
      </c>
      <c r="L31" s="20">
        <v>-34123</v>
      </c>
      <c r="M31" s="20">
        <v>-11527</v>
      </c>
      <c r="N31" s="20">
        <v>-47380</v>
      </c>
      <c r="O31" s="20"/>
      <c r="P31" s="20"/>
      <c r="Q31" s="20"/>
      <c r="R31" s="20"/>
      <c r="S31" s="20"/>
      <c r="T31" s="20"/>
      <c r="U31" s="20"/>
      <c r="V31" s="20"/>
      <c r="W31" s="20">
        <v>-3064918</v>
      </c>
      <c r="X31" s="20">
        <v>24368686</v>
      </c>
      <c r="Y31" s="20">
        <v>-27433604</v>
      </c>
      <c r="Z31" s="21">
        <v>-112.57728053125228</v>
      </c>
      <c r="AA31" s="22">
        <v>24368686</v>
      </c>
    </row>
    <row r="32" spans="1:27" x14ac:dyDescent="0.25">
      <c r="A32" s="23" t="s">
        <v>59</v>
      </c>
      <c r="B32" s="17" t="s">
        <v>32</v>
      </c>
      <c r="C32" s="18">
        <v>-194112826</v>
      </c>
      <c r="D32" s="18"/>
      <c r="E32" s="19">
        <v>24733153</v>
      </c>
      <c r="F32" s="20">
        <v>24733153</v>
      </c>
      <c r="G32" s="20">
        <v>-194863662</v>
      </c>
      <c r="H32" s="20">
        <v>-25216240</v>
      </c>
      <c r="I32" s="20">
        <v>2198501</v>
      </c>
      <c r="J32" s="20">
        <v>-217881401</v>
      </c>
      <c r="K32" s="20">
        <v>-6811162</v>
      </c>
      <c r="L32" s="20">
        <v>531302</v>
      </c>
      <c r="M32" s="20">
        <v>-3663611</v>
      </c>
      <c r="N32" s="20">
        <v>-9943471</v>
      </c>
      <c r="O32" s="20"/>
      <c r="P32" s="20"/>
      <c r="Q32" s="20"/>
      <c r="R32" s="20"/>
      <c r="S32" s="20"/>
      <c r="T32" s="20"/>
      <c r="U32" s="20"/>
      <c r="V32" s="20"/>
      <c r="W32" s="20">
        <v>-227824872</v>
      </c>
      <c r="X32" s="20">
        <v>18171254</v>
      </c>
      <c r="Y32" s="20">
        <v>-245996126</v>
      </c>
      <c r="Z32" s="21">
        <v>-1353.7652712355459</v>
      </c>
      <c r="AA32" s="22">
        <v>24733153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6489695</v>
      </c>
      <c r="H33" s="20">
        <v>15794000</v>
      </c>
      <c r="I33" s="20">
        <v>-5594635</v>
      </c>
      <c r="J33" s="20">
        <v>16689060</v>
      </c>
      <c r="K33" s="20">
        <v>-6426343</v>
      </c>
      <c r="L33" s="20">
        <v>38021182</v>
      </c>
      <c r="M33" s="20">
        <v>-11952295</v>
      </c>
      <c r="N33" s="20">
        <v>19642544</v>
      </c>
      <c r="O33" s="20"/>
      <c r="P33" s="20"/>
      <c r="Q33" s="20"/>
      <c r="R33" s="20"/>
      <c r="S33" s="20"/>
      <c r="T33" s="20"/>
      <c r="U33" s="20"/>
      <c r="V33" s="20"/>
      <c r="W33" s="20">
        <v>36331604</v>
      </c>
      <c r="X33" s="20"/>
      <c r="Y33" s="20">
        <v>36331604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11739893</v>
      </c>
      <c r="D35" s="18"/>
      <c r="E35" s="19">
        <v>1387083</v>
      </c>
      <c r="F35" s="20">
        <v>1387083</v>
      </c>
      <c r="G35" s="20">
        <v>13333235</v>
      </c>
      <c r="H35" s="20">
        <v>599601</v>
      </c>
      <c r="I35" s="20">
        <v>40280</v>
      </c>
      <c r="J35" s="20">
        <v>13973116</v>
      </c>
      <c r="K35" s="20">
        <v>-253146</v>
      </c>
      <c r="L35" s="20">
        <v>126699</v>
      </c>
      <c r="M35" s="20">
        <v>280815</v>
      </c>
      <c r="N35" s="20">
        <v>154368</v>
      </c>
      <c r="O35" s="20"/>
      <c r="P35" s="20"/>
      <c r="Q35" s="20"/>
      <c r="R35" s="20"/>
      <c r="S35" s="20"/>
      <c r="T35" s="20"/>
      <c r="U35" s="20"/>
      <c r="V35" s="20"/>
      <c r="W35" s="20">
        <v>14127484</v>
      </c>
      <c r="X35" s="20">
        <v>712418</v>
      </c>
      <c r="Y35" s="20">
        <v>13415066</v>
      </c>
      <c r="Z35" s="21">
        <v>1883.0329946744748</v>
      </c>
      <c r="AA35" s="22">
        <v>1387083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-185326425</v>
      </c>
      <c r="D37" s="29">
        <f t="shared" ref="D37:Y37" si="3">SUM(D29:D36)</f>
        <v>0</v>
      </c>
      <c r="E37" s="30">
        <f t="shared" si="3"/>
        <v>50488922</v>
      </c>
      <c r="F37" s="31">
        <f t="shared" si="3"/>
        <v>50488922</v>
      </c>
      <c r="G37" s="31">
        <f t="shared" si="3"/>
        <v>-178028159</v>
      </c>
      <c r="H37" s="31">
        <f t="shared" si="3"/>
        <v>-8842531</v>
      </c>
      <c r="I37" s="31">
        <f t="shared" si="3"/>
        <v>-3366073</v>
      </c>
      <c r="J37" s="31">
        <f t="shared" si="3"/>
        <v>-190236763</v>
      </c>
      <c r="K37" s="31">
        <f t="shared" si="3"/>
        <v>-13492381</v>
      </c>
      <c r="L37" s="31">
        <f t="shared" si="3"/>
        <v>38645060</v>
      </c>
      <c r="M37" s="31">
        <f t="shared" si="3"/>
        <v>-15346618</v>
      </c>
      <c r="N37" s="31">
        <f t="shared" si="3"/>
        <v>9806061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-180430702</v>
      </c>
      <c r="X37" s="31">
        <f t="shared" si="3"/>
        <v>43252358</v>
      </c>
      <c r="Y37" s="31">
        <f t="shared" si="3"/>
        <v>-223683060</v>
      </c>
      <c r="Z37" s="32">
        <f>+IF(X37&lt;&gt;0,+(Y37/X37)*100,0)</f>
        <v>-517.15807031838597</v>
      </c>
      <c r="AA37" s="33">
        <f>SUM(AA29:AA36)</f>
        <v>50488922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-185326425</v>
      </c>
      <c r="D44" s="29">
        <f>+D37+D43</f>
        <v>0</v>
      </c>
      <c r="E44" s="30">
        <f t="shared" si="5"/>
        <v>50488922</v>
      </c>
      <c r="F44" s="31">
        <f t="shared" si="5"/>
        <v>50488922</v>
      </c>
      <c r="G44" s="31">
        <f t="shared" si="5"/>
        <v>-178028159</v>
      </c>
      <c r="H44" s="31">
        <f t="shared" si="5"/>
        <v>-8842531</v>
      </c>
      <c r="I44" s="31">
        <f t="shared" si="5"/>
        <v>-3366073</v>
      </c>
      <c r="J44" s="31">
        <f t="shared" si="5"/>
        <v>-190236763</v>
      </c>
      <c r="K44" s="31">
        <f t="shared" si="5"/>
        <v>-13492381</v>
      </c>
      <c r="L44" s="31">
        <f t="shared" si="5"/>
        <v>38645060</v>
      </c>
      <c r="M44" s="31">
        <f t="shared" si="5"/>
        <v>-15346618</v>
      </c>
      <c r="N44" s="31">
        <f t="shared" si="5"/>
        <v>9806061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-180430702</v>
      </c>
      <c r="X44" s="31">
        <f t="shared" si="5"/>
        <v>43252358</v>
      </c>
      <c r="Y44" s="31">
        <f t="shared" si="5"/>
        <v>-223683060</v>
      </c>
      <c r="Z44" s="32">
        <f>+IF(X44&lt;&gt;0,+(Y44/X44)*100,0)</f>
        <v>-517.15807031838597</v>
      </c>
      <c r="AA44" s="33">
        <f>+AA37+AA43</f>
        <v>50488922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513956996</v>
      </c>
      <c r="D45" s="42">
        <f t="shared" si="6"/>
        <v>0</v>
      </c>
      <c r="E45" s="43">
        <f t="shared" si="6"/>
        <v>1727098046</v>
      </c>
      <c r="F45" s="44">
        <f t="shared" si="6"/>
        <v>1727098046</v>
      </c>
      <c r="G45" s="44">
        <f t="shared" si="6"/>
        <v>528656053</v>
      </c>
      <c r="H45" s="44">
        <f t="shared" si="6"/>
        <v>23299351</v>
      </c>
      <c r="I45" s="44">
        <f t="shared" si="6"/>
        <v>11080056</v>
      </c>
      <c r="J45" s="44">
        <f t="shared" si="6"/>
        <v>563035460</v>
      </c>
      <c r="K45" s="44">
        <f t="shared" si="6"/>
        <v>10837654</v>
      </c>
      <c r="L45" s="44">
        <f t="shared" si="6"/>
        <v>5052910</v>
      </c>
      <c r="M45" s="44">
        <f t="shared" si="6"/>
        <v>35204483</v>
      </c>
      <c r="N45" s="44">
        <f t="shared" si="6"/>
        <v>51095047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614130507</v>
      </c>
      <c r="X45" s="44">
        <f t="shared" si="6"/>
        <v>1677136750</v>
      </c>
      <c r="Y45" s="44">
        <f t="shared" si="6"/>
        <v>-1063006243</v>
      </c>
      <c r="Z45" s="45">
        <f>+IF(X45&lt;&gt;0,+(Y45/X45)*100,0)</f>
        <v>-63.382204402831199</v>
      </c>
      <c r="AA45" s="46">
        <f>+AA26-AA44</f>
        <v>1727098046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258519491</v>
      </c>
      <c r="D47" s="18"/>
      <c r="E47" s="19">
        <v>105788816</v>
      </c>
      <c r="F47" s="20">
        <v>105788816</v>
      </c>
      <c r="G47" s="20">
        <v>276766255</v>
      </c>
      <c r="H47" s="20">
        <v>709105</v>
      </c>
      <c r="I47" s="20">
        <v>-6406801</v>
      </c>
      <c r="J47" s="20">
        <v>271068559</v>
      </c>
      <c r="K47" s="20">
        <v>1514321</v>
      </c>
      <c r="L47" s="20">
        <v>-2716994</v>
      </c>
      <c r="M47" s="20">
        <v>26204584</v>
      </c>
      <c r="N47" s="20">
        <v>25001911</v>
      </c>
      <c r="O47" s="20"/>
      <c r="P47" s="20"/>
      <c r="Q47" s="20"/>
      <c r="R47" s="20"/>
      <c r="S47" s="20"/>
      <c r="T47" s="20"/>
      <c r="U47" s="20"/>
      <c r="V47" s="20"/>
      <c r="W47" s="20">
        <v>296070470</v>
      </c>
      <c r="X47" s="20">
        <v>55827520</v>
      </c>
      <c r="Y47" s="20">
        <v>240242950</v>
      </c>
      <c r="Z47" s="47">
        <v>430.33068637116605</v>
      </c>
      <c r="AA47" s="22">
        <v>105788816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258519491</v>
      </c>
      <c r="D50" s="50">
        <f t="shared" ref="D50:Y50" si="7">SUM(D47:D49)</f>
        <v>0</v>
      </c>
      <c r="E50" s="51">
        <f t="shared" si="7"/>
        <v>105788816</v>
      </c>
      <c r="F50" s="52">
        <f t="shared" si="7"/>
        <v>105788816</v>
      </c>
      <c r="G50" s="52">
        <f t="shared" si="7"/>
        <v>276766255</v>
      </c>
      <c r="H50" s="52">
        <f t="shared" si="7"/>
        <v>709105</v>
      </c>
      <c r="I50" s="52">
        <f t="shared" si="7"/>
        <v>-6406801</v>
      </c>
      <c r="J50" s="52">
        <f t="shared" si="7"/>
        <v>271068559</v>
      </c>
      <c r="K50" s="52">
        <f t="shared" si="7"/>
        <v>1514321</v>
      </c>
      <c r="L50" s="52">
        <f t="shared" si="7"/>
        <v>-2716994</v>
      </c>
      <c r="M50" s="52">
        <f t="shared" si="7"/>
        <v>26204584</v>
      </c>
      <c r="N50" s="52">
        <f t="shared" si="7"/>
        <v>25001911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296070470</v>
      </c>
      <c r="X50" s="52">
        <f t="shared" si="7"/>
        <v>55827520</v>
      </c>
      <c r="Y50" s="52">
        <f t="shared" si="7"/>
        <v>240242950</v>
      </c>
      <c r="Z50" s="53">
        <f>+IF(X50&lt;&gt;0,+(Y50/X50)*100,0)</f>
        <v>430.33068637116605</v>
      </c>
      <c r="AA50" s="54">
        <f>SUM(AA47:AA49)</f>
        <v>105788816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41052836</v>
      </c>
      <c r="D6" s="18"/>
      <c r="E6" s="19">
        <v>-1876739</v>
      </c>
      <c r="F6" s="20">
        <v>-1876739</v>
      </c>
      <c r="G6" s="20">
        <v>38680535</v>
      </c>
      <c r="H6" s="20">
        <v>-3487733</v>
      </c>
      <c r="I6" s="20">
        <v>-1364903</v>
      </c>
      <c r="J6" s="20">
        <v>33827899</v>
      </c>
      <c r="K6" s="20">
        <v>8050839</v>
      </c>
      <c r="L6" s="20">
        <v>620019</v>
      </c>
      <c r="M6" s="20">
        <v>-3946756</v>
      </c>
      <c r="N6" s="20">
        <v>4724102</v>
      </c>
      <c r="O6" s="20"/>
      <c r="P6" s="20"/>
      <c r="Q6" s="20"/>
      <c r="R6" s="20"/>
      <c r="S6" s="20"/>
      <c r="T6" s="20"/>
      <c r="U6" s="20"/>
      <c r="V6" s="20"/>
      <c r="W6" s="20">
        <v>38552001</v>
      </c>
      <c r="X6" s="20">
        <v>-938376</v>
      </c>
      <c r="Y6" s="20">
        <v>39490377</v>
      </c>
      <c r="Z6" s="21">
        <v>-4208.3745747973098</v>
      </c>
      <c r="AA6" s="22">
        <v>-1876739</v>
      </c>
    </row>
    <row r="7" spans="1:27" x14ac:dyDescent="0.25">
      <c r="A7" s="23" t="s">
        <v>35</v>
      </c>
      <c r="B7" s="17" t="s">
        <v>32</v>
      </c>
      <c r="C7" s="18">
        <v>-32660902</v>
      </c>
      <c r="D7" s="18"/>
      <c r="E7" s="19">
        <v>1689659</v>
      </c>
      <c r="F7" s="20">
        <v>1689659</v>
      </c>
      <c r="G7" s="20">
        <v>-26131128</v>
      </c>
      <c r="H7" s="20">
        <v>-4347155</v>
      </c>
      <c r="I7" s="20">
        <v>1785439</v>
      </c>
      <c r="J7" s="20">
        <v>-28692844</v>
      </c>
      <c r="K7" s="20">
        <v>-552450</v>
      </c>
      <c r="L7" s="20">
        <v>1126183</v>
      </c>
      <c r="M7" s="20">
        <v>1001860</v>
      </c>
      <c r="N7" s="20">
        <v>1575593</v>
      </c>
      <c r="O7" s="20"/>
      <c r="P7" s="20"/>
      <c r="Q7" s="20"/>
      <c r="R7" s="20"/>
      <c r="S7" s="20"/>
      <c r="T7" s="20"/>
      <c r="U7" s="20"/>
      <c r="V7" s="20"/>
      <c r="W7" s="20">
        <v>-27117251</v>
      </c>
      <c r="X7" s="20">
        <v>844830</v>
      </c>
      <c r="Y7" s="20">
        <v>-27962081</v>
      </c>
      <c r="Z7" s="21">
        <v>-3309.787886320325</v>
      </c>
      <c r="AA7" s="22">
        <v>1689659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-1017292</v>
      </c>
      <c r="D10" s="18"/>
      <c r="E10" s="19">
        <v>3456828</v>
      </c>
      <c r="F10" s="20">
        <v>3456828</v>
      </c>
      <c r="G10" s="20">
        <v>-883133</v>
      </c>
      <c r="H10" s="20">
        <v>10006</v>
      </c>
      <c r="I10" s="20"/>
      <c r="J10" s="20">
        <v>-873127</v>
      </c>
      <c r="K10" s="20"/>
      <c r="L10" s="20">
        <v>-56904</v>
      </c>
      <c r="M10" s="20">
        <v>28452</v>
      </c>
      <c r="N10" s="20">
        <v>-28452</v>
      </c>
      <c r="O10" s="20"/>
      <c r="P10" s="20"/>
      <c r="Q10" s="20"/>
      <c r="R10" s="20"/>
      <c r="S10" s="20"/>
      <c r="T10" s="20"/>
      <c r="U10" s="20"/>
      <c r="V10" s="20"/>
      <c r="W10" s="20">
        <v>-901579</v>
      </c>
      <c r="X10" s="20">
        <v>1728414</v>
      </c>
      <c r="Y10" s="20">
        <v>-2629993</v>
      </c>
      <c r="Z10" s="21">
        <v>-152.16221345117546</v>
      </c>
      <c r="AA10" s="22">
        <v>3456828</v>
      </c>
    </row>
    <row r="11" spans="1:27" x14ac:dyDescent="0.25">
      <c r="A11" s="23" t="s">
        <v>39</v>
      </c>
      <c r="B11" s="17" t="s">
        <v>32</v>
      </c>
      <c r="C11" s="18">
        <v>19584705</v>
      </c>
      <c r="D11" s="18"/>
      <c r="E11" s="19"/>
      <c r="F11" s="20"/>
      <c r="G11" s="24">
        <v>20023164</v>
      </c>
      <c r="H11" s="24">
        <v>490260</v>
      </c>
      <c r="I11" s="24">
        <v>393254</v>
      </c>
      <c r="J11" s="20">
        <v>20906678</v>
      </c>
      <c r="K11" s="24">
        <v>33498</v>
      </c>
      <c r="L11" s="24">
        <v>110280</v>
      </c>
      <c r="M11" s="20">
        <v>491989</v>
      </c>
      <c r="N11" s="24">
        <v>635767</v>
      </c>
      <c r="O11" s="24"/>
      <c r="P11" s="24"/>
      <c r="Q11" s="20"/>
      <c r="R11" s="24"/>
      <c r="S11" s="24"/>
      <c r="T11" s="20"/>
      <c r="U11" s="24"/>
      <c r="V11" s="24"/>
      <c r="W11" s="24">
        <v>21542445</v>
      </c>
      <c r="X11" s="20"/>
      <c r="Y11" s="24">
        <v>21542445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-62245</v>
      </c>
      <c r="D12" s="18"/>
      <c r="E12" s="19"/>
      <c r="F12" s="20"/>
      <c r="G12" s="20">
        <v>-62245</v>
      </c>
      <c r="H12" s="20"/>
      <c r="I12" s="20"/>
      <c r="J12" s="20">
        <v>-62245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-62245</v>
      </c>
      <c r="X12" s="20"/>
      <c r="Y12" s="20">
        <v>-62245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26897102</v>
      </c>
      <c r="D13" s="29">
        <f>SUM(D6:D12)</f>
        <v>0</v>
      </c>
      <c r="E13" s="30">
        <f t="shared" si="0"/>
        <v>3269748</v>
      </c>
      <c r="F13" s="31">
        <f t="shared" si="0"/>
        <v>3269748</v>
      </c>
      <c r="G13" s="31">
        <f t="shared" si="0"/>
        <v>31627193</v>
      </c>
      <c r="H13" s="31">
        <f t="shared" si="0"/>
        <v>-7334622</v>
      </c>
      <c r="I13" s="31">
        <f t="shared" si="0"/>
        <v>813790</v>
      </c>
      <c r="J13" s="31">
        <f t="shared" si="0"/>
        <v>25106361</v>
      </c>
      <c r="K13" s="31">
        <f t="shared" si="0"/>
        <v>7531887</v>
      </c>
      <c r="L13" s="31">
        <f t="shared" si="0"/>
        <v>1799578</v>
      </c>
      <c r="M13" s="31">
        <f t="shared" si="0"/>
        <v>-2424455</v>
      </c>
      <c r="N13" s="31">
        <f t="shared" si="0"/>
        <v>6907010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32013371</v>
      </c>
      <c r="X13" s="31">
        <f t="shared" si="0"/>
        <v>1634868</v>
      </c>
      <c r="Y13" s="31">
        <f t="shared" si="0"/>
        <v>30378503</v>
      </c>
      <c r="Z13" s="32">
        <f>+IF(X13&lt;&gt;0,+(Y13/X13)*100,0)</f>
        <v>1858.1624326856968</v>
      </c>
      <c r="AA13" s="33">
        <f>SUM(AA6:AA12)</f>
        <v>3269748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344211576</v>
      </c>
      <c r="D17" s="18"/>
      <c r="E17" s="19">
        <v>28865700</v>
      </c>
      <c r="F17" s="20">
        <v>28865700</v>
      </c>
      <c r="G17" s="24">
        <v>357155944</v>
      </c>
      <c r="H17" s="24">
        <v>2326830</v>
      </c>
      <c r="I17" s="24">
        <v>-687966</v>
      </c>
      <c r="J17" s="20">
        <v>358794808</v>
      </c>
      <c r="K17" s="24">
        <v>180336</v>
      </c>
      <c r="L17" s="24">
        <v>322364</v>
      </c>
      <c r="M17" s="20">
        <v>4111477</v>
      </c>
      <c r="N17" s="24">
        <v>4614177</v>
      </c>
      <c r="O17" s="24"/>
      <c r="P17" s="24"/>
      <c r="Q17" s="20"/>
      <c r="R17" s="24"/>
      <c r="S17" s="24"/>
      <c r="T17" s="20"/>
      <c r="U17" s="24"/>
      <c r="V17" s="24"/>
      <c r="W17" s="24">
        <v>363408985</v>
      </c>
      <c r="X17" s="20">
        <v>14432856</v>
      </c>
      <c r="Y17" s="24">
        <v>348976129</v>
      </c>
      <c r="Z17" s="25">
        <v>2417.9284335685188</v>
      </c>
      <c r="AA17" s="26">
        <v>28865700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344211576</v>
      </c>
      <c r="D25" s="29">
        <f t="shared" ref="D25:Y25" si="1">SUM(D15:D24)</f>
        <v>0</v>
      </c>
      <c r="E25" s="35">
        <f t="shared" si="1"/>
        <v>28865700</v>
      </c>
      <c r="F25" s="36">
        <f t="shared" si="1"/>
        <v>28865700</v>
      </c>
      <c r="G25" s="36">
        <f t="shared" si="1"/>
        <v>357155944</v>
      </c>
      <c r="H25" s="36">
        <f t="shared" si="1"/>
        <v>2326830</v>
      </c>
      <c r="I25" s="36">
        <f t="shared" si="1"/>
        <v>-687966</v>
      </c>
      <c r="J25" s="36">
        <f t="shared" si="1"/>
        <v>358794808</v>
      </c>
      <c r="K25" s="36">
        <f t="shared" si="1"/>
        <v>180336</v>
      </c>
      <c r="L25" s="36">
        <f t="shared" si="1"/>
        <v>322364</v>
      </c>
      <c r="M25" s="36">
        <f t="shared" si="1"/>
        <v>4111477</v>
      </c>
      <c r="N25" s="36">
        <f t="shared" si="1"/>
        <v>4614177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363408985</v>
      </c>
      <c r="X25" s="36">
        <f t="shared" si="1"/>
        <v>14432856</v>
      </c>
      <c r="Y25" s="36">
        <f t="shared" si="1"/>
        <v>348976129</v>
      </c>
      <c r="Z25" s="37">
        <f>+IF(X25&lt;&gt;0,+(Y25/X25)*100,0)</f>
        <v>2417.9284335685188</v>
      </c>
      <c r="AA25" s="38">
        <f>SUM(AA15:AA24)</f>
        <v>28865700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371108678</v>
      </c>
      <c r="D26" s="29">
        <f>+D13+D25</f>
        <v>0</v>
      </c>
      <c r="E26" s="30">
        <f t="shared" si="2"/>
        <v>32135448</v>
      </c>
      <c r="F26" s="31">
        <f t="shared" si="2"/>
        <v>32135448</v>
      </c>
      <c r="G26" s="31">
        <f t="shared" si="2"/>
        <v>388783137</v>
      </c>
      <c r="H26" s="31">
        <f t="shared" si="2"/>
        <v>-5007792</v>
      </c>
      <c r="I26" s="31">
        <f t="shared" si="2"/>
        <v>125824</v>
      </c>
      <c r="J26" s="31">
        <f t="shared" si="2"/>
        <v>383901169</v>
      </c>
      <c r="K26" s="31">
        <f t="shared" si="2"/>
        <v>7712223</v>
      </c>
      <c r="L26" s="31">
        <f t="shared" si="2"/>
        <v>2121942</v>
      </c>
      <c r="M26" s="31">
        <f t="shared" si="2"/>
        <v>1687022</v>
      </c>
      <c r="N26" s="31">
        <f t="shared" si="2"/>
        <v>11521187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395422356</v>
      </c>
      <c r="X26" s="31">
        <f t="shared" si="2"/>
        <v>16067724</v>
      </c>
      <c r="Y26" s="31">
        <f t="shared" si="2"/>
        <v>379354632</v>
      </c>
      <c r="Z26" s="32">
        <f>+IF(X26&lt;&gt;0,+(Y26/X26)*100,0)</f>
        <v>2360.9730413591869</v>
      </c>
      <c r="AA26" s="33">
        <f>+AA13+AA25</f>
        <v>32135448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-149787</v>
      </c>
      <c r="D31" s="18"/>
      <c r="E31" s="19"/>
      <c r="F31" s="20"/>
      <c r="G31" s="20">
        <v>280772</v>
      </c>
      <c r="H31" s="20">
        <v>-424550</v>
      </c>
      <c r="I31" s="20"/>
      <c r="J31" s="20">
        <v>-143778</v>
      </c>
      <c r="K31" s="20">
        <v>10692</v>
      </c>
      <c r="L31" s="20">
        <v>22831</v>
      </c>
      <c r="M31" s="20"/>
      <c r="N31" s="20">
        <v>33523</v>
      </c>
      <c r="O31" s="20"/>
      <c r="P31" s="20"/>
      <c r="Q31" s="20"/>
      <c r="R31" s="20"/>
      <c r="S31" s="20"/>
      <c r="T31" s="20"/>
      <c r="U31" s="20"/>
      <c r="V31" s="20"/>
      <c r="W31" s="20">
        <v>-110255</v>
      </c>
      <c r="X31" s="20"/>
      <c r="Y31" s="20">
        <v>-110255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16415056</v>
      </c>
      <c r="D32" s="18"/>
      <c r="E32" s="19"/>
      <c r="F32" s="20"/>
      <c r="G32" s="20">
        <v>16695130</v>
      </c>
      <c r="H32" s="20">
        <v>-1679358</v>
      </c>
      <c r="I32" s="20">
        <v>4448659</v>
      </c>
      <c r="J32" s="20">
        <v>19464431</v>
      </c>
      <c r="K32" s="20">
        <v>-3685908</v>
      </c>
      <c r="L32" s="20">
        <v>1324463</v>
      </c>
      <c r="M32" s="20">
        <v>30081</v>
      </c>
      <c r="N32" s="20">
        <v>-2331364</v>
      </c>
      <c r="O32" s="20"/>
      <c r="P32" s="20"/>
      <c r="Q32" s="20"/>
      <c r="R32" s="20"/>
      <c r="S32" s="20"/>
      <c r="T32" s="20"/>
      <c r="U32" s="20"/>
      <c r="V32" s="20"/>
      <c r="W32" s="20">
        <v>17133067</v>
      </c>
      <c r="X32" s="20"/>
      <c r="Y32" s="20">
        <v>17133067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-9978585</v>
      </c>
      <c r="D33" s="18"/>
      <c r="E33" s="19"/>
      <c r="F33" s="20"/>
      <c r="G33" s="20">
        <v>-9977994</v>
      </c>
      <c r="H33" s="20"/>
      <c r="I33" s="20">
        <v>-2892376</v>
      </c>
      <c r="J33" s="20">
        <v>-12870370</v>
      </c>
      <c r="K33" s="20">
        <v>9000000</v>
      </c>
      <c r="L33" s="20"/>
      <c r="M33" s="20">
        <v>-8026957</v>
      </c>
      <c r="N33" s="20">
        <v>973043</v>
      </c>
      <c r="O33" s="20"/>
      <c r="P33" s="20"/>
      <c r="Q33" s="20"/>
      <c r="R33" s="20"/>
      <c r="S33" s="20"/>
      <c r="T33" s="20"/>
      <c r="U33" s="20"/>
      <c r="V33" s="20"/>
      <c r="W33" s="20">
        <v>-11897327</v>
      </c>
      <c r="X33" s="20"/>
      <c r="Y33" s="20">
        <v>-11897327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20264811</v>
      </c>
      <c r="D35" s="18"/>
      <c r="E35" s="19"/>
      <c r="F35" s="20"/>
      <c r="G35" s="20">
        <v>19796340</v>
      </c>
      <c r="H35" s="20">
        <v>712016</v>
      </c>
      <c r="I35" s="20">
        <v>172084</v>
      </c>
      <c r="J35" s="20">
        <v>20680440</v>
      </c>
      <c r="K35" s="20">
        <v>245323</v>
      </c>
      <c r="L35" s="20">
        <v>214258</v>
      </c>
      <c r="M35" s="20">
        <v>179137</v>
      </c>
      <c r="N35" s="20">
        <v>638718</v>
      </c>
      <c r="O35" s="20"/>
      <c r="P35" s="20"/>
      <c r="Q35" s="20"/>
      <c r="R35" s="20"/>
      <c r="S35" s="20"/>
      <c r="T35" s="20"/>
      <c r="U35" s="20"/>
      <c r="V35" s="20"/>
      <c r="W35" s="20">
        <v>21319158</v>
      </c>
      <c r="X35" s="20"/>
      <c r="Y35" s="20">
        <v>21319158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26551495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26794248</v>
      </c>
      <c r="H37" s="31">
        <f t="shared" si="3"/>
        <v>-1391892</v>
      </c>
      <c r="I37" s="31">
        <f t="shared" si="3"/>
        <v>1728367</v>
      </c>
      <c r="J37" s="31">
        <f t="shared" si="3"/>
        <v>27130723</v>
      </c>
      <c r="K37" s="31">
        <f t="shared" si="3"/>
        <v>5570107</v>
      </c>
      <c r="L37" s="31">
        <f t="shared" si="3"/>
        <v>1561552</v>
      </c>
      <c r="M37" s="31">
        <f t="shared" si="3"/>
        <v>-7817739</v>
      </c>
      <c r="N37" s="31">
        <f t="shared" si="3"/>
        <v>-686080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26444643</v>
      </c>
      <c r="X37" s="31">
        <f t="shared" si="3"/>
        <v>0</v>
      </c>
      <c r="Y37" s="31">
        <f t="shared" si="3"/>
        <v>26444643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26551495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26794248</v>
      </c>
      <c r="H44" s="31">
        <f t="shared" si="5"/>
        <v>-1391892</v>
      </c>
      <c r="I44" s="31">
        <f t="shared" si="5"/>
        <v>1728367</v>
      </c>
      <c r="J44" s="31">
        <f t="shared" si="5"/>
        <v>27130723</v>
      </c>
      <c r="K44" s="31">
        <f t="shared" si="5"/>
        <v>5570107</v>
      </c>
      <c r="L44" s="31">
        <f t="shared" si="5"/>
        <v>1561552</v>
      </c>
      <c r="M44" s="31">
        <f t="shared" si="5"/>
        <v>-7817739</v>
      </c>
      <c r="N44" s="31">
        <f t="shared" si="5"/>
        <v>-686080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26444643</v>
      </c>
      <c r="X44" s="31">
        <f t="shared" si="5"/>
        <v>0</v>
      </c>
      <c r="Y44" s="31">
        <f t="shared" si="5"/>
        <v>26444643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344557183</v>
      </c>
      <c r="D45" s="42">
        <f t="shared" si="6"/>
        <v>0</v>
      </c>
      <c r="E45" s="43">
        <f t="shared" si="6"/>
        <v>32135448</v>
      </c>
      <c r="F45" s="44">
        <f t="shared" si="6"/>
        <v>32135448</v>
      </c>
      <c r="G45" s="44">
        <f t="shared" si="6"/>
        <v>361988889</v>
      </c>
      <c r="H45" s="44">
        <f t="shared" si="6"/>
        <v>-3615900</v>
      </c>
      <c r="I45" s="44">
        <f t="shared" si="6"/>
        <v>-1602543</v>
      </c>
      <c r="J45" s="44">
        <f t="shared" si="6"/>
        <v>356770446</v>
      </c>
      <c r="K45" s="44">
        <f t="shared" si="6"/>
        <v>2142116</v>
      </c>
      <c r="L45" s="44">
        <f t="shared" si="6"/>
        <v>560390</v>
      </c>
      <c r="M45" s="44">
        <f t="shared" si="6"/>
        <v>9504761</v>
      </c>
      <c r="N45" s="44">
        <f t="shared" si="6"/>
        <v>12207267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368977713</v>
      </c>
      <c r="X45" s="44">
        <f t="shared" si="6"/>
        <v>16067724</v>
      </c>
      <c r="Y45" s="44">
        <f t="shared" si="6"/>
        <v>352909989</v>
      </c>
      <c r="Z45" s="45">
        <f>+IF(X45&lt;&gt;0,+(Y45/X45)*100,0)</f>
        <v>2196.3906586894323</v>
      </c>
      <c r="AA45" s="46">
        <f>+AA26-AA44</f>
        <v>32135448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-25571993</v>
      </c>
      <c r="D47" s="18"/>
      <c r="E47" s="19">
        <v>32135448</v>
      </c>
      <c r="F47" s="20">
        <v>32135448</v>
      </c>
      <c r="G47" s="20">
        <v>-25571994</v>
      </c>
      <c r="H47" s="20">
        <v>-1657</v>
      </c>
      <c r="I47" s="20">
        <v>-2690183</v>
      </c>
      <c r="J47" s="20">
        <v>-28263834</v>
      </c>
      <c r="K47" s="20">
        <v>2136695</v>
      </c>
      <c r="L47" s="20">
        <v>1492939</v>
      </c>
      <c r="M47" s="20">
        <v>8094308</v>
      </c>
      <c r="N47" s="20">
        <v>11723942</v>
      </c>
      <c r="O47" s="20"/>
      <c r="P47" s="20"/>
      <c r="Q47" s="20"/>
      <c r="R47" s="20"/>
      <c r="S47" s="20"/>
      <c r="T47" s="20"/>
      <c r="U47" s="20"/>
      <c r="V47" s="20"/>
      <c r="W47" s="20">
        <v>-16539892</v>
      </c>
      <c r="X47" s="20">
        <v>16067724</v>
      </c>
      <c r="Y47" s="20">
        <v>-32607616</v>
      </c>
      <c r="Z47" s="47">
        <v>-202.93861159178488</v>
      </c>
      <c r="AA47" s="22">
        <v>32135448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-25571993</v>
      </c>
      <c r="D50" s="50">
        <f t="shared" ref="D50:Y50" si="7">SUM(D47:D49)</f>
        <v>0</v>
      </c>
      <c r="E50" s="51">
        <f t="shared" si="7"/>
        <v>32135448</v>
      </c>
      <c r="F50" s="52">
        <f t="shared" si="7"/>
        <v>32135448</v>
      </c>
      <c r="G50" s="52">
        <f t="shared" si="7"/>
        <v>-25571994</v>
      </c>
      <c r="H50" s="52">
        <f t="shared" si="7"/>
        <v>-1657</v>
      </c>
      <c r="I50" s="52">
        <f t="shared" si="7"/>
        <v>-2690183</v>
      </c>
      <c r="J50" s="52">
        <f t="shared" si="7"/>
        <v>-28263834</v>
      </c>
      <c r="K50" s="52">
        <f t="shared" si="7"/>
        <v>2136695</v>
      </c>
      <c r="L50" s="52">
        <f t="shared" si="7"/>
        <v>1492939</v>
      </c>
      <c r="M50" s="52">
        <f t="shared" si="7"/>
        <v>8094308</v>
      </c>
      <c r="N50" s="52">
        <f t="shared" si="7"/>
        <v>11723942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-16539892</v>
      </c>
      <c r="X50" s="52">
        <f t="shared" si="7"/>
        <v>16067724</v>
      </c>
      <c r="Y50" s="52">
        <f t="shared" si="7"/>
        <v>-32607616</v>
      </c>
      <c r="Z50" s="53">
        <f>+IF(X50&lt;&gt;0,+(Y50/X50)*100,0)</f>
        <v>-202.93861159178488</v>
      </c>
      <c r="AA50" s="54">
        <f>SUM(AA47:AA49)</f>
        <v>32135448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-1658978770</v>
      </c>
      <c r="D6" s="18"/>
      <c r="E6" s="19">
        <v>-236214110</v>
      </c>
      <c r="F6" s="20">
        <v>-236214110</v>
      </c>
      <c r="G6" s="20">
        <v>-1654307166</v>
      </c>
      <c r="H6" s="20">
        <v>-34407820</v>
      </c>
      <c r="I6" s="20">
        <v>-18404784</v>
      </c>
      <c r="J6" s="20">
        <v>-1707119770</v>
      </c>
      <c r="K6" s="20">
        <v>-20046930</v>
      </c>
      <c r="L6" s="20">
        <v>-33569334</v>
      </c>
      <c r="M6" s="20">
        <v>-41587956</v>
      </c>
      <c r="N6" s="20">
        <v>-95204220</v>
      </c>
      <c r="O6" s="20"/>
      <c r="P6" s="20"/>
      <c r="Q6" s="20"/>
      <c r="R6" s="20"/>
      <c r="S6" s="20"/>
      <c r="T6" s="20"/>
      <c r="U6" s="20"/>
      <c r="V6" s="20"/>
      <c r="W6" s="20">
        <v>-1802323990</v>
      </c>
      <c r="X6" s="20">
        <v>-118107048</v>
      </c>
      <c r="Y6" s="20">
        <v>-1684216942</v>
      </c>
      <c r="Z6" s="21">
        <v>1426.0088373388182</v>
      </c>
      <c r="AA6" s="22">
        <v>-236214110</v>
      </c>
    </row>
    <row r="7" spans="1:27" x14ac:dyDescent="0.25">
      <c r="A7" s="23" t="s">
        <v>35</v>
      </c>
      <c r="B7" s="17" t="s">
        <v>32</v>
      </c>
      <c r="C7" s="18">
        <v>730614444</v>
      </c>
      <c r="D7" s="18"/>
      <c r="E7" s="19">
        <v>340949599</v>
      </c>
      <c r="F7" s="20">
        <v>340949599</v>
      </c>
      <c r="G7" s="20">
        <v>1014511542</v>
      </c>
      <c r="H7" s="20">
        <v>-249116932</v>
      </c>
      <c r="I7" s="20">
        <v>17473763</v>
      </c>
      <c r="J7" s="20">
        <v>782868373</v>
      </c>
      <c r="K7" s="20">
        <v>17109664</v>
      </c>
      <c r="L7" s="20">
        <v>17468123</v>
      </c>
      <c r="M7" s="20">
        <v>17758834</v>
      </c>
      <c r="N7" s="20">
        <v>52336621</v>
      </c>
      <c r="O7" s="20"/>
      <c r="P7" s="20"/>
      <c r="Q7" s="20"/>
      <c r="R7" s="20"/>
      <c r="S7" s="20"/>
      <c r="T7" s="20"/>
      <c r="U7" s="20"/>
      <c r="V7" s="20"/>
      <c r="W7" s="20">
        <v>835204994</v>
      </c>
      <c r="X7" s="20">
        <v>192294468</v>
      </c>
      <c r="Y7" s="20">
        <v>642910526</v>
      </c>
      <c r="Z7" s="21">
        <v>334.3364646350617</v>
      </c>
      <c r="AA7" s="22">
        <v>340949599</v>
      </c>
    </row>
    <row r="8" spans="1:27" x14ac:dyDescent="0.25">
      <c r="A8" s="23" t="s">
        <v>36</v>
      </c>
      <c r="B8" s="17" t="s">
        <v>32</v>
      </c>
      <c r="C8" s="18">
        <v>7287</v>
      </c>
      <c r="D8" s="18"/>
      <c r="E8" s="19"/>
      <c r="F8" s="20"/>
      <c r="G8" s="20">
        <v>7287</v>
      </c>
      <c r="H8" s="20"/>
      <c r="I8" s="20"/>
      <c r="J8" s="20">
        <v>7287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7287</v>
      </c>
      <c r="X8" s="20"/>
      <c r="Y8" s="20">
        <v>7287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3078409</v>
      </c>
      <c r="D10" s="18"/>
      <c r="E10" s="19"/>
      <c r="F10" s="20"/>
      <c r="G10" s="20">
        <v>14897146</v>
      </c>
      <c r="H10" s="20">
        <v>-11818737</v>
      </c>
      <c r="I10" s="20"/>
      <c r="J10" s="20">
        <v>3078409</v>
      </c>
      <c r="K10" s="20">
        <v>1844100</v>
      </c>
      <c r="L10" s="20">
        <v>945230</v>
      </c>
      <c r="M10" s="20">
        <v>461304</v>
      </c>
      <c r="N10" s="20">
        <v>3250634</v>
      </c>
      <c r="O10" s="20"/>
      <c r="P10" s="20"/>
      <c r="Q10" s="20"/>
      <c r="R10" s="20"/>
      <c r="S10" s="20"/>
      <c r="T10" s="20"/>
      <c r="U10" s="20"/>
      <c r="V10" s="20"/>
      <c r="W10" s="20">
        <v>6329043</v>
      </c>
      <c r="X10" s="20"/>
      <c r="Y10" s="20">
        <v>6329043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254620735</v>
      </c>
      <c r="D11" s="18"/>
      <c r="E11" s="19"/>
      <c r="F11" s="20"/>
      <c r="G11" s="24">
        <v>255677185</v>
      </c>
      <c r="H11" s="24">
        <v>4567505</v>
      </c>
      <c r="I11" s="24">
        <v>2312585</v>
      </c>
      <c r="J11" s="20">
        <v>262557275</v>
      </c>
      <c r="K11" s="24">
        <v>4888669</v>
      </c>
      <c r="L11" s="24">
        <v>4456013</v>
      </c>
      <c r="M11" s="20">
        <v>5276136</v>
      </c>
      <c r="N11" s="24">
        <v>14620818</v>
      </c>
      <c r="O11" s="24"/>
      <c r="P11" s="24"/>
      <c r="Q11" s="20"/>
      <c r="R11" s="24"/>
      <c r="S11" s="24"/>
      <c r="T11" s="20"/>
      <c r="U11" s="24"/>
      <c r="V11" s="24"/>
      <c r="W11" s="24">
        <v>277178093</v>
      </c>
      <c r="X11" s="20"/>
      <c r="Y11" s="24">
        <v>277178093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-16769</v>
      </c>
      <c r="D12" s="18"/>
      <c r="E12" s="19"/>
      <c r="F12" s="20"/>
      <c r="G12" s="20">
        <v>-16769</v>
      </c>
      <c r="H12" s="20"/>
      <c r="I12" s="20"/>
      <c r="J12" s="20">
        <v>-16769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-16769</v>
      </c>
      <c r="X12" s="20"/>
      <c r="Y12" s="20">
        <v>-16769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-670674664</v>
      </c>
      <c r="D13" s="29">
        <f>SUM(D6:D12)</f>
        <v>0</v>
      </c>
      <c r="E13" s="30">
        <f t="shared" si="0"/>
        <v>104735489</v>
      </c>
      <c r="F13" s="31">
        <f t="shared" si="0"/>
        <v>104735489</v>
      </c>
      <c r="G13" s="31">
        <f t="shared" si="0"/>
        <v>-369230775</v>
      </c>
      <c r="H13" s="31">
        <f t="shared" si="0"/>
        <v>-290775984</v>
      </c>
      <c r="I13" s="31">
        <f t="shared" si="0"/>
        <v>1381564</v>
      </c>
      <c r="J13" s="31">
        <f t="shared" si="0"/>
        <v>-658625195</v>
      </c>
      <c r="K13" s="31">
        <f t="shared" si="0"/>
        <v>3795503</v>
      </c>
      <c r="L13" s="31">
        <f t="shared" si="0"/>
        <v>-10699968</v>
      </c>
      <c r="M13" s="31">
        <f t="shared" si="0"/>
        <v>-18091682</v>
      </c>
      <c r="N13" s="31">
        <f t="shared" si="0"/>
        <v>-24996147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-683621342</v>
      </c>
      <c r="X13" s="31">
        <f t="shared" si="0"/>
        <v>74187420</v>
      </c>
      <c r="Y13" s="31">
        <f t="shared" si="0"/>
        <v>-757808762</v>
      </c>
      <c r="Z13" s="32">
        <f>+IF(X13&lt;&gt;0,+(Y13/X13)*100,0)</f>
        <v>-1021.4787924960863</v>
      </c>
      <c r="AA13" s="33">
        <f>SUM(AA6:AA12)</f>
        <v>104735489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915893805</v>
      </c>
      <c r="D17" s="18"/>
      <c r="E17" s="19">
        <v>90137842</v>
      </c>
      <c r="F17" s="20">
        <v>90137842</v>
      </c>
      <c r="G17" s="24">
        <v>933460369</v>
      </c>
      <c r="H17" s="24">
        <v>5078748</v>
      </c>
      <c r="I17" s="24">
        <v>2405388</v>
      </c>
      <c r="J17" s="20">
        <v>940944505</v>
      </c>
      <c r="K17" s="24">
        <v>13400680</v>
      </c>
      <c r="L17" s="24">
        <v>12893816</v>
      </c>
      <c r="M17" s="20">
        <v>14268795</v>
      </c>
      <c r="N17" s="24">
        <v>40563291</v>
      </c>
      <c r="O17" s="24"/>
      <c r="P17" s="24"/>
      <c r="Q17" s="20"/>
      <c r="R17" s="24"/>
      <c r="S17" s="24"/>
      <c r="T17" s="20"/>
      <c r="U17" s="24"/>
      <c r="V17" s="24"/>
      <c r="W17" s="24">
        <v>981507796</v>
      </c>
      <c r="X17" s="20">
        <v>45068916</v>
      </c>
      <c r="Y17" s="24">
        <v>936438880</v>
      </c>
      <c r="Z17" s="25">
        <v>2077.7932178355477</v>
      </c>
      <c r="AA17" s="26">
        <v>90137842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915893805</v>
      </c>
      <c r="D25" s="29">
        <f t="shared" ref="D25:Y25" si="1">SUM(D15:D24)</f>
        <v>0</v>
      </c>
      <c r="E25" s="35">
        <f t="shared" si="1"/>
        <v>90137842</v>
      </c>
      <c r="F25" s="36">
        <f t="shared" si="1"/>
        <v>90137842</v>
      </c>
      <c r="G25" s="36">
        <f t="shared" si="1"/>
        <v>933460369</v>
      </c>
      <c r="H25" s="36">
        <f t="shared" si="1"/>
        <v>5078748</v>
      </c>
      <c r="I25" s="36">
        <f t="shared" si="1"/>
        <v>2405388</v>
      </c>
      <c r="J25" s="36">
        <f t="shared" si="1"/>
        <v>940944505</v>
      </c>
      <c r="K25" s="36">
        <f t="shared" si="1"/>
        <v>13400680</v>
      </c>
      <c r="L25" s="36">
        <f t="shared" si="1"/>
        <v>12893816</v>
      </c>
      <c r="M25" s="36">
        <f t="shared" si="1"/>
        <v>14268795</v>
      </c>
      <c r="N25" s="36">
        <f t="shared" si="1"/>
        <v>40563291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981507796</v>
      </c>
      <c r="X25" s="36">
        <f t="shared" si="1"/>
        <v>45068916</v>
      </c>
      <c r="Y25" s="36">
        <f t="shared" si="1"/>
        <v>936438880</v>
      </c>
      <c r="Z25" s="37">
        <f>+IF(X25&lt;&gt;0,+(Y25/X25)*100,0)</f>
        <v>2077.7932178355477</v>
      </c>
      <c r="AA25" s="38">
        <f>SUM(AA15:AA24)</f>
        <v>90137842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245219141</v>
      </c>
      <c r="D26" s="29">
        <f>+D13+D25</f>
        <v>0</v>
      </c>
      <c r="E26" s="30">
        <f t="shared" si="2"/>
        <v>194873331</v>
      </c>
      <c r="F26" s="31">
        <f t="shared" si="2"/>
        <v>194873331</v>
      </c>
      <c r="G26" s="31">
        <f t="shared" si="2"/>
        <v>564229594</v>
      </c>
      <c r="H26" s="31">
        <f t="shared" si="2"/>
        <v>-285697236</v>
      </c>
      <c r="I26" s="31">
        <f t="shared" si="2"/>
        <v>3786952</v>
      </c>
      <c r="J26" s="31">
        <f t="shared" si="2"/>
        <v>282319310</v>
      </c>
      <c r="K26" s="31">
        <f t="shared" si="2"/>
        <v>17196183</v>
      </c>
      <c r="L26" s="31">
        <f t="shared" si="2"/>
        <v>2193848</v>
      </c>
      <c r="M26" s="31">
        <f t="shared" si="2"/>
        <v>-3822887</v>
      </c>
      <c r="N26" s="31">
        <f t="shared" si="2"/>
        <v>15567144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297886454</v>
      </c>
      <c r="X26" s="31">
        <f t="shared" si="2"/>
        <v>119256336</v>
      </c>
      <c r="Y26" s="31">
        <f t="shared" si="2"/>
        <v>178630118</v>
      </c>
      <c r="Z26" s="32">
        <f>+IF(X26&lt;&gt;0,+(Y26/X26)*100,0)</f>
        <v>149.78668974032541</v>
      </c>
      <c r="AA26" s="33">
        <f>+AA13+AA25</f>
        <v>194873331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37799248</v>
      </c>
      <c r="D32" s="18"/>
      <c r="E32" s="19"/>
      <c r="F32" s="20"/>
      <c r="G32" s="20">
        <v>35876011</v>
      </c>
      <c r="H32" s="20">
        <v>-513396</v>
      </c>
      <c r="I32" s="20">
        <v>-181482</v>
      </c>
      <c r="J32" s="20">
        <v>35181133</v>
      </c>
      <c r="K32" s="20">
        <v>1651568</v>
      </c>
      <c r="L32" s="20">
        <v>2429170</v>
      </c>
      <c r="M32" s="20">
        <v>-3545488</v>
      </c>
      <c r="N32" s="20">
        <v>535250</v>
      </c>
      <c r="O32" s="20"/>
      <c r="P32" s="20"/>
      <c r="Q32" s="20"/>
      <c r="R32" s="20"/>
      <c r="S32" s="20"/>
      <c r="T32" s="20"/>
      <c r="U32" s="20"/>
      <c r="V32" s="20"/>
      <c r="W32" s="20">
        <v>35716383</v>
      </c>
      <c r="X32" s="20">
        <v>-6</v>
      </c>
      <c r="Y32" s="20">
        <v>35716389</v>
      </c>
      <c r="Z32" s="21">
        <v>-595273150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13300000</v>
      </c>
      <c r="H33" s="20"/>
      <c r="I33" s="20">
        <v>-12395439</v>
      </c>
      <c r="J33" s="20">
        <v>904561</v>
      </c>
      <c r="K33" s="20">
        <v>18150000</v>
      </c>
      <c r="L33" s="20"/>
      <c r="M33" s="20"/>
      <c r="N33" s="20">
        <v>18150000</v>
      </c>
      <c r="O33" s="20"/>
      <c r="P33" s="20"/>
      <c r="Q33" s="20"/>
      <c r="R33" s="20"/>
      <c r="S33" s="20"/>
      <c r="T33" s="20"/>
      <c r="U33" s="20"/>
      <c r="V33" s="20"/>
      <c r="W33" s="20">
        <v>19054561</v>
      </c>
      <c r="X33" s="20"/>
      <c r="Y33" s="20">
        <v>19054561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91714115</v>
      </c>
      <c r="D35" s="18"/>
      <c r="E35" s="19">
        <v>16514969</v>
      </c>
      <c r="F35" s="20">
        <v>16514969</v>
      </c>
      <c r="G35" s="20">
        <v>93093912</v>
      </c>
      <c r="H35" s="20">
        <v>1379260</v>
      </c>
      <c r="I35" s="20">
        <v>1380201</v>
      </c>
      <c r="J35" s="20">
        <v>95853373</v>
      </c>
      <c r="K35" s="20">
        <v>1380140</v>
      </c>
      <c r="L35" s="20">
        <v>1381066</v>
      </c>
      <c r="M35" s="20">
        <v>1382122</v>
      </c>
      <c r="N35" s="20">
        <v>4143328</v>
      </c>
      <c r="O35" s="20"/>
      <c r="P35" s="20"/>
      <c r="Q35" s="20"/>
      <c r="R35" s="20"/>
      <c r="S35" s="20"/>
      <c r="T35" s="20"/>
      <c r="U35" s="20"/>
      <c r="V35" s="20"/>
      <c r="W35" s="20">
        <v>99996701</v>
      </c>
      <c r="X35" s="20">
        <v>8257482</v>
      </c>
      <c r="Y35" s="20">
        <v>91739219</v>
      </c>
      <c r="Z35" s="21">
        <v>1110.9829727754779</v>
      </c>
      <c r="AA35" s="22">
        <v>16514969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129513363</v>
      </c>
      <c r="D37" s="29">
        <f t="shared" ref="D37:Y37" si="3">SUM(D29:D36)</f>
        <v>0</v>
      </c>
      <c r="E37" s="30">
        <f t="shared" si="3"/>
        <v>16514969</v>
      </c>
      <c r="F37" s="31">
        <f t="shared" si="3"/>
        <v>16514969</v>
      </c>
      <c r="G37" s="31">
        <f t="shared" si="3"/>
        <v>142269923</v>
      </c>
      <c r="H37" s="31">
        <f t="shared" si="3"/>
        <v>865864</v>
      </c>
      <c r="I37" s="31">
        <f t="shared" si="3"/>
        <v>-11196720</v>
      </c>
      <c r="J37" s="31">
        <f t="shared" si="3"/>
        <v>131939067</v>
      </c>
      <c r="K37" s="31">
        <f t="shared" si="3"/>
        <v>21181708</v>
      </c>
      <c r="L37" s="31">
        <f t="shared" si="3"/>
        <v>3810236</v>
      </c>
      <c r="M37" s="31">
        <f t="shared" si="3"/>
        <v>-2163366</v>
      </c>
      <c r="N37" s="31">
        <f t="shared" si="3"/>
        <v>22828578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154767645</v>
      </c>
      <c r="X37" s="31">
        <f t="shared" si="3"/>
        <v>8257476</v>
      </c>
      <c r="Y37" s="31">
        <f t="shared" si="3"/>
        <v>146510169</v>
      </c>
      <c r="Z37" s="32">
        <f>+IF(X37&lt;&gt;0,+(Y37/X37)*100,0)</f>
        <v>1774.2730224102377</v>
      </c>
      <c r="AA37" s="33">
        <f>SUM(AA29:AA36)</f>
        <v>16514969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129513363</v>
      </c>
      <c r="D44" s="29">
        <f>+D37+D43</f>
        <v>0</v>
      </c>
      <c r="E44" s="30">
        <f t="shared" si="5"/>
        <v>16514969</v>
      </c>
      <c r="F44" s="31">
        <f t="shared" si="5"/>
        <v>16514969</v>
      </c>
      <c r="G44" s="31">
        <f t="shared" si="5"/>
        <v>142269923</v>
      </c>
      <c r="H44" s="31">
        <f t="shared" si="5"/>
        <v>865864</v>
      </c>
      <c r="I44" s="31">
        <f t="shared" si="5"/>
        <v>-11196720</v>
      </c>
      <c r="J44" s="31">
        <f t="shared" si="5"/>
        <v>131939067</v>
      </c>
      <c r="K44" s="31">
        <f t="shared" si="5"/>
        <v>21181708</v>
      </c>
      <c r="L44" s="31">
        <f t="shared" si="5"/>
        <v>3810236</v>
      </c>
      <c r="M44" s="31">
        <f t="shared" si="5"/>
        <v>-2163366</v>
      </c>
      <c r="N44" s="31">
        <f t="shared" si="5"/>
        <v>22828578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154767645</v>
      </c>
      <c r="X44" s="31">
        <f t="shared" si="5"/>
        <v>8257476</v>
      </c>
      <c r="Y44" s="31">
        <f t="shared" si="5"/>
        <v>146510169</v>
      </c>
      <c r="Z44" s="32">
        <f>+IF(X44&lt;&gt;0,+(Y44/X44)*100,0)</f>
        <v>1774.2730224102377</v>
      </c>
      <c r="AA44" s="33">
        <f>+AA37+AA43</f>
        <v>16514969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115705778</v>
      </c>
      <c r="D45" s="42">
        <f t="shared" si="6"/>
        <v>0</v>
      </c>
      <c r="E45" s="43">
        <f t="shared" si="6"/>
        <v>178358362</v>
      </c>
      <c r="F45" s="44">
        <f t="shared" si="6"/>
        <v>178358362</v>
      </c>
      <c r="G45" s="44">
        <f t="shared" si="6"/>
        <v>421959671</v>
      </c>
      <c r="H45" s="44">
        <f t="shared" si="6"/>
        <v>-286563100</v>
      </c>
      <c r="I45" s="44">
        <f t="shared" si="6"/>
        <v>14983672</v>
      </c>
      <c r="J45" s="44">
        <f t="shared" si="6"/>
        <v>150380243</v>
      </c>
      <c r="K45" s="44">
        <f t="shared" si="6"/>
        <v>-3985525</v>
      </c>
      <c r="L45" s="44">
        <f t="shared" si="6"/>
        <v>-1616388</v>
      </c>
      <c r="M45" s="44">
        <f t="shared" si="6"/>
        <v>-1659521</v>
      </c>
      <c r="N45" s="44">
        <f t="shared" si="6"/>
        <v>-7261434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143118809</v>
      </c>
      <c r="X45" s="44">
        <f t="shared" si="6"/>
        <v>110998860</v>
      </c>
      <c r="Y45" s="44">
        <f t="shared" si="6"/>
        <v>32119949</v>
      </c>
      <c r="Z45" s="45">
        <f>+IF(X45&lt;&gt;0,+(Y45/X45)*100,0)</f>
        <v>28.937188183734499</v>
      </c>
      <c r="AA45" s="46">
        <f>+AA26-AA44</f>
        <v>178358362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89918303</v>
      </c>
      <c r="D47" s="18"/>
      <c r="E47" s="19">
        <v>134719024</v>
      </c>
      <c r="F47" s="20">
        <v>134719024</v>
      </c>
      <c r="G47" s="20">
        <v>115615996</v>
      </c>
      <c r="H47" s="20">
        <v>593235</v>
      </c>
      <c r="I47" s="20">
        <v>1600306</v>
      </c>
      <c r="J47" s="20">
        <v>117809537</v>
      </c>
      <c r="K47" s="20">
        <v>-6273926</v>
      </c>
      <c r="L47" s="20">
        <v>-4000234</v>
      </c>
      <c r="M47" s="20">
        <v>-4172490</v>
      </c>
      <c r="N47" s="20">
        <v>-14446650</v>
      </c>
      <c r="O47" s="20"/>
      <c r="P47" s="20"/>
      <c r="Q47" s="20"/>
      <c r="R47" s="20"/>
      <c r="S47" s="20"/>
      <c r="T47" s="20"/>
      <c r="U47" s="20"/>
      <c r="V47" s="20"/>
      <c r="W47" s="20">
        <v>103362887</v>
      </c>
      <c r="X47" s="20">
        <v>67359510</v>
      </c>
      <c r="Y47" s="20">
        <v>36003377</v>
      </c>
      <c r="Z47" s="47">
        <v>53.449582694410935</v>
      </c>
      <c r="AA47" s="22">
        <v>134719024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89918303</v>
      </c>
      <c r="D50" s="50">
        <f t="shared" ref="D50:Y50" si="7">SUM(D47:D49)</f>
        <v>0</v>
      </c>
      <c r="E50" s="51">
        <f t="shared" si="7"/>
        <v>134719024</v>
      </c>
      <c r="F50" s="52">
        <f t="shared" si="7"/>
        <v>134719024</v>
      </c>
      <c r="G50" s="52">
        <f t="shared" si="7"/>
        <v>115615996</v>
      </c>
      <c r="H50" s="52">
        <f t="shared" si="7"/>
        <v>593235</v>
      </c>
      <c r="I50" s="52">
        <f t="shared" si="7"/>
        <v>1600306</v>
      </c>
      <c r="J50" s="52">
        <f t="shared" si="7"/>
        <v>117809537</v>
      </c>
      <c r="K50" s="52">
        <f t="shared" si="7"/>
        <v>-6273926</v>
      </c>
      <c r="L50" s="52">
        <f t="shared" si="7"/>
        <v>-4000234</v>
      </c>
      <c r="M50" s="52">
        <f t="shared" si="7"/>
        <v>-4172490</v>
      </c>
      <c r="N50" s="52">
        <f t="shared" si="7"/>
        <v>-14446650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103362887</v>
      </c>
      <c r="X50" s="52">
        <f t="shared" si="7"/>
        <v>67359510</v>
      </c>
      <c r="Y50" s="52">
        <f t="shared" si="7"/>
        <v>36003377</v>
      </c>
      <c r="Z50" s="53">
        <f>+IF(X50&lt;&gt;0,+(Y50/X50)*100,0)</f>
        <v>53.449582694410935</v>
      </c>
      <c r="AA50" s="54">
        <f>SUM(AA47:AA49)</f>
        <v>134719024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-156953967</v>
      </c>
      <c r="D6" s="18"/>
      <c r="E6" s="19">
        <v>-14139367</v>
      </c>
      <c r="F6" s="20">
        <v>-14139367</v>
      </c>
      <c r="G6" s="20">
        <v>-170636908</v>
      </c>
      <c r="H6" s="20">
        <v>-2222051</v>
      </c>
      <c r="I6" s="20">
        <v>-5398253</v>
      </c>
      <c r="J6" s="20">
        <v>-178257212</v>
      </c>
      <c r="K6" s="20">
        <v>-9447550</v>
      </c>
      <c r="L6" s="20">
        <v>-8563890</v>
      </c>
      <c r="M6" s="20">
        <v>-17626231</v>
      </c>
      <c r="N6" s="20">
        <v>-35637671</v>
      </c>
      <c r="O6" s="20"/>
      <c r="P6" s="20"/>
      <c r="Q6" s="20"/>
      <c r="R6" s="20"/>
      <c r="S6" s="20"/>
      <c r="T6" s="20"/>
      <c r="U6" s="20"/>
      <c r="V6" s="20"/>
      <c r="W6" s="20">
        <v>-213894883</v>
      </c>
      <c r="X6" s="20">
        <v>-7034335</v>
      </c>
      <c r="Y6" s="20">
        <v>-206860548</v>
      </c>
      <c r="Z6" s="21">
        <v>2940.7264226113766</v>
      </c>
      <c r="AA6" s="22">
        <v>-14139367</v>
      </c>
    </row>
    <row r="7" spans="1:27" x14ac:dyDescent="0.25">
      <c r="A7" s="23" t="s">
        <v>35</v>
      </c>
      <c r="B7" s="17" t="s">
        <v>32</v>
      </c>
      <c r="C7" s="18">
        <v>446394499</v>
      </c>
      <c r="D7" s="18"/>
      <c r="E7" s="19">
        <v>13659088</v>
      </c>
      <c r="F7" s="20">
        <v>13659088</v>
      </c>
      <c r="G7" s="20">
        <v>391961754</v>
      </c>
      <c r="H7" s="20">
        <v>35606952</v>
      </c>
      <c r="I7" s="20">
        <v>6934259</v>
      </c>
      <c r="J7" s="20">
        <v>434502965</v>
      </c>
      <c r="K7" s="20">
        <v>3244296</v>
      </c>
      <c r="L7" s="20">
        <v>5238076</v>
      </c>
      <c r="M7" s="20">
        <v>11030404</v>
      </c>
      <c r="N7" s="20">
        <v>19512776</v>
      </c>
      <c r="O7" s="20"/>
      <c r="P7" s="20"/>
      <c r="Q7" s="20"/>
      <c r="R7" s="20"/>
      <c r="S7" s="20"/>
      <c r="T7" s="20"/>
      <c r="U7" s="20"/>
      <c r="V7" s="20"/>
      <c r="W7" s="20">
        <v>454015741</v>
      </c>
      <c r="X7" s="20">
        <v>6745399</v>
      </c>
      <c r="Y7" s="20">
        <v>447270342</v>
      </c>
      <c r="Z7" s="21">
        <v>6630.7470025123794</v>
      </c>
      <c r="AA7" s="22">
        <v>13659088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-7107666</v>
      </c>
      <c r="D10" s="18"/>
      <c r="E10" s="19">
        <v>-800000</v>
      </c>
      <c r="F10" s="20">
        <v>-800000</v>
      </c>
      <c r="G10" s="20">
        <v>-7260703</v>
      </c>
      <c r="H10" s="20"/>
      <c r="I10" s="20">
        <v>-21164</v>
      </c>
      <c r="J10" s="20">
        <v>-7281867</v>
      </c>
      <c r="K10" s="20">
        <v>-255745</v>
      </c>
      <c r="L10" s="20">
        <v>-406382</v>
      </c>
      <c r="M10" s="20">
        <v>-681450</v>
      </c>
      <c r="N10" s="20">
        <v>-1343577</v>
      </c>
      <c r="O10" s="20"/>
      <c r="P10" s="20"/>
      <c r="Q10" s="20"/>
      <c r="R10" s="20"/>
      <c r="S10" s="20"/>
      <c r="T10" s="20"/>
      <c r="U10" s="20"/>
      <c r="V10" s="20"/>
      <c r="W10" s="20">
        <v>-8625444</v>
      </c>
      <c r="X10" s="20">
        <v>-395000</v>
      </c>
      <c r="Y10" s="20">
        <v>-8230444</v>
      </c>
      <c r="Z10" s="21">
        <v>2083.6567088607594</v>
      </c>
      <c r="AA10" s="22">
        <v>-800000</v>
      </c>
    </row>
    <row r="11" spans="1:27" x14ac:dyDescent="0.25">
      <c r="A11" s="23" t="s">
        <v>39</v>
      </c>
      <c r="B11" s="17" t="s">
        <v>32</v>
      </c>
      <c r="C11" s="18">
        <v>24603805</v>
      </c>
      <c r="D11" s="18"/>
      <c r="E11" s="19"/>
      <c r="F11" s="20"/>
      <c r="G11" s="24">
        <v>25197844</v>
      </c>
      <c r="H11" s="24">
        <v>182689</v>
      </c>
      <c r="I11" s="24">
        <v>667225</v>
      </c>
      <c r="J11" s="20">
        <v>26047758</v>
      </c>
      <c r="K11" s="24">
        <v>2219124</v>
      </c>
      <c r="L11" s="24">
        <v>1084327</v>
      </c>
      <c r="M11" s="20">
        <v>1973153</v>
      </c>
      <c r="N11" s="24">
        <v>5276604</v>
      </c>
      <c r="O11" s="24"/>
      <c r="P11" s="24"/>
      <c r="Q11" s="20"/>
      <c r="R11" s="24"/>
      <c r="S11" s="24"/>
      <c r="T11" s="20"/>
      <c r="U11" s="24"/>
      <c r="V11" s="24"/>
      <c r="W11" s="24">
        <v>31324362</v>
      </c>
      <c r="X11" s="20"/>
      <c r="Y11" s="24">
        <v>31324362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-80089</v>
      </c>
      <c r="D12" s="18"/>
      <c r="E12" s="19"/>
      <c r="F12" s="20"/>
      <c r="G12" s="20">
        <v>-80089</v>
      </c>
      <c r="H12" s="20"/>
      <c r="I12" s="20"/>
      <c r="J12" s="20">
        <v>-80089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-80089</v>
      </c>
      <c r="X12" s="20"/>
      <c r="Y12" s="20">
        <v>-80089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306856582</v>
      </c>
      <c r="D13" s="29">
        <f>SUM(D6:D12)</f>
        <v>0</v>
      </c>
      <c r="E13" s="30">
        <f t="shared" si="0"/>
        <v>-1280279</v>
      </c>
      <c r="F13" s="31">
        <f t="shared" si="0"/>
        <v>-1280279</v>
      </c>
      <c r="G13" s="31">
        <f t="shared" si="0"/>
        <v>239181898</v>
      </c>
      <c r="H13" s="31">
        <f t="shared" si="0"/>
        <v>33567590</v>
      </c>
      <c r="I13" s="31">
        <f t="shared" si="0"/>
        <v>2182067</v>
      </c>
      <c r="J13" s="31">
        <f t="shared" si="0"/>
        <v>274931555</v>
      </c>
      <c r="K13" s="31">
        <f t="shared" si="0"/>
        <v>-4239875</v>
      </c>
      <c r="L13" s="31">
        <f t="shared" si="0"/>
        <v>-2647869</v>
      </c>
      <c r="M13" s="31">
        <f t="shared" si="0"/>
        <v>-5304124</v>
      </c>
      <c r="N13" s="31">
        <f t="shared" si="0"/>
        <v>-12191868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262739687</v>
      </c>
      <c r="X13" s="31">
        <f t="shared" si="0"/>
        <v>-683936</v>
      </c>
      <c r="Y13" s="31">
        <f t="shared" si="0"/>
        <v>263423623</v>
      </c>
      <c r="Z13" s="32">
        <f>+IF(X13&lt;&gt;0,+(Y13/X13)*100,0)</f>
        <v>-38515.829405090532</v>
      </c>
      <c r="AA13" s="33">
        <f>SUM(AA6:AA12)</f>
        <v>-1280279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148217096</v>
      </c>
      <c r="D17" s="18"/>
      <c r="E17" s="19">
        <v>46748513</v>
      </c>
      <c r="F17" s="20">
        <v>46748513</v>
      </c>
      <c r="G17" s="24">
        <v>146309581</v>
      </c>
      <c r="H17" s="24">
        <v>11022701</v>
      </c>
      <c r="I17" s="24">
        <v>689498</v>
      </c>
      <c r="J17" s="20">
        <v>158021780</v>
      </c>
      <c r="K17" s="24">
        <v>14173535</v>
      </c>
      <c r="L17" s="24">
        <v>4577310</v>
      </c>
      <c r="M17" s="20">
        <v>7290618</v>
      </c>
      <c r="N17" s="24">
        <v>26041463</v>
      </c>
      <c r="O17" s="24"/>
      <c r="P17" s="24"/>
      <c r="Q17" s="20"/>
      <c r="R17" s="24"/>
      <c r="S17" s="24"/>
      <c r="T17" s="20"/>
      <c r="U17" s="24"/>
      <c r="V17" s="24"/>
      <c r="W17" s="24">
        <v>184063243</v>
      </c>
      <c r="X17" s="20">
        <v>23257386</v>
      </c>
      <c r="Y17" s="24">
        <v>160805857</v>
      </c>
      <c r="Z17" s="25">
        <v>691.41844659584706</v>
      </c>
      <c r="AA17" s="26">
        <v>46748513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148217096</v>
      </c>
      <c r="D25" s="29">
        <f t="shared" ref="D25:Y25" si="1">SUM(D15:D24)</f>
        <v>0</v>
      </c>
      <c r="E25" s="35">
        <f t="shared" si="1"/>
        <v>46748513</v>
      </c>
      <c r="F25" s="36">
        <f t="shared" si="1"/>
        <v>46748513</v>
      </c>
      <c r="G25" s="36">
        <f t="shared" si="1"/>
        <v>146309581</v>
      </c>
      <c r="H25" s="36">
        <f t="shared" si="1"/>
        <v>11022701</v>
      </c>
      <c r="I25" s="36">
        <f t="shared" si="1"/>
        <v>689498</v>
      </c>
      <c r="J25" s="36">
        <f t="shared" si="1"/>
        <v>158021780</v>
      </c>
      <c r="K25" s="36">
        <f t="shared" si="1"/>
        <v>14173535</v>
      </c>
      <c r="L25" s="36">
        <f t="shared" si="1"/>
        <v>4577310</v>
      </c>
      <c r="M25" s="36">
        <f t="shared" si="1"/>
        <v>7290618</v>
      </c>
      <c r="N25" s="36">
        <f t="shared" si="1"/>
        <v>26041463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184063243</v>
      </c>
      <c r="X25" s="36">
        <f t="shared" si="1"/>
        <v>23257386</v>
      </c>
      <c r="Y25" s="36">
        <f t="shared" si="1"/>
        <v>160805857</v>
      </c>
      <c r="Z25" s="37">
        <f>+IF(X25&lt;&gt;0,+(Y25/X25)*100,0)</f>
        <v>691.41844659584706</v>
      </c>
      <c r="AA25" s="38">
        <f>SUM(AA15:AA24)</f>
        <v>46748513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455073678</v>
      </c>
      <c r="D26" s="29">
        <f>+D13+D25</f>
        <v>0</v>
      </c>
      <c r="E26" s="30">
        <f t="shared" si="2"/>
        <v>45468234</v>
      </c>
      <c r="F26" s="31">
        <f t="shared" si="2"/>
        <v>45468234</v>
      </c>
      <c r="G26" s="31">
        <f t="shared" si="2"/>
        <v>385491479</v>
      </c>
      <c r="H26" s="31">
        <f t="shared" si="2"/>
        <v>44590291</v>
      </c>
      <c r="I26" s="31">
        <f t="shared" si="2"/>
        <v>2871565</v>
      </c>
      <c r="J26" s="31">
        <f t="shared" si="2"/>
        <v>432953335</v>
      </c>
      <c r="K26" s="31">
        <f t="shared" si="2"/>
        <v>9933660</v>
      </c>
      <c r="L26" s="31">
        <f t="shared" si="2"/>
        <v>1929441</v>
      </c>
      <c r="M26" s="31">
        <f t="shared" si="2"/>
        <v>1986494</v>
      </c>
      <c r="N26" s="31">
        <f t="shared" si="2"/>
        <v>13849595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446802930</v>
      </c>
      <c r="X26" s="31">
        <f t="shared" si="2"/>
        <v>22573450</v>
      </c>
      <c r="Y26" s="31">
        <f t="shared" si="2"/>
        <v>424229480</v>
      </c>
      <c r="Z26" s="32">
        <f>+IF(X26&lt;&gt;0,+(Y26/X26)*100,0)</f>
        <v>1879.3293891717926</v>
      </c>
      <c r="AA26" s="33">
        <f>+AA13+AA25</f>
        <v>45468234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8906920</v>
      </c>
      <c r="D32" s="18"/>
      <c r="E32" s="19">
        <v>89126326</v>
      </c>
      <c r="F32" s="20">
        <v>89126326</v>
      </c>
      <c r="G32" s="20">
        <v>-160275</v>
      </c>
      <c r="H32" s="20">
        <v>-11945</v>
      </c>
      <c r="I32" s="20">
        <v>39707</v>
      </c>
      <c r="J32" s="20">
        <v>-132513</v>
      </c>
      <c r="K32" s="20">
        <v>986440</v>
      </c>
      <c r="L32" s="20">
        <v>792556</v>
      </c>
      <c r="M32" s="20">
        <v>-630466</v>
      </c>
      <c r="N32" s="20">
        <v>1148530</v>
      </c>
      <c r="O32" s="20"/>
      <c r="P32" s="20"/>
      <c r="Q32" s="20"/>
      <c r="R32" s="20"/>
      <c r="S32" s="20"/>
      <c r="T32" s="20"/>
      <c r="U32" s="20"/>
      <c r="V32" s="20"/>
      <c r="W32" s="20">
        <v>1016017</v>
      </c>
      <c r="X32" s="20">
        <v>44343347</v>
      </c>
      <c r="Y32" s="20">
        <v>-43327330</v>
      </c>
      <c r="Z32" s="21">
        <v>-97.708749860492034</v>
      </c>
      <c r="AA32" s="22">
        <v>89126326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76387394</v>
      </c>
      <c r="D35" s="18"/>
      <c r="E35" s="19"/>
      <c r="F35" s="20"/>
      <c r="G35" s="20">
        <v>77717495</v>
      </c>
      <c r="H35" s="20">
        <v>1177603</v>
      </c>
      <c r="I35" s="20">
        <v>922307</v>
      </c>
      <c r="J35" s="20">
        <v>79817405</v>
      </c>
      <c r="K35" s="20">
        <v>1369027</v>
      </c>
      <c r="L35" s="20">
        <v>746669</v>
      </c>
      <c r="M35" s="20">
        <v>1473754</v>
      </c>
      <c r="N35" s="20">
        <v>3589450</v>
      </c>
      <c r="O35" s="20"/>
      <c r="P35" s="20"/>
      <c r="Q35" s="20"/>
      <c r="R35" s="20"/>
      <c r="S35" s="20"/>
      <c r="T35" s="20"/>
      <c r="U35" s="20"/>
      <c r="V35" s="20"/>
      <c r="W35" s="20">
        <v>83406855</v>
      </c>
      <c r="X35" s="20"/>
      <c r="Y35" s="20">
        <v>83406855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85294314</v>
      </c>
      <c r="D37" s="29">
        <f t="shared" ref="D37:Y37" si="3">SUM(D29:D36)</f>
        <v>0</v>
      </c>
      <c r="E37" s="30">
        <f t="shared" si="3"/>
        <v>89126326</v>
      </c>
      <c r="F37" s="31">
        <f t="shared" si="3"/>
        <v>89126326</v>
      </c>
      <c r="G37" s="31">
        <f t="shared" si="3"/>
        <v>77557220</v>
      </c>
      <c r="H37" s="31">
        <f t="shared" si="3"/>
        <v>1165658</v>
      </c>
      <c r="I37" s="31">
        <f t="shared" si="3"/>
        <v>962014</v>
      </c>
      <c r="J37" s="31">
        <f t="shared" si="3"/>
        <v>79684892</v>
      </c>
      <c r="K37" s="31">
        <f t="shared" si="3"/>
        <v>2355467</v>
      </c>
      <c r="L37" s="31">
        <f t="shared" si="3"/>
        <v>1539225</v>
      </c>
      <c r="M37" s="31">
        <f t="shared" si="3"/>
        <v>843288</v>
      </c>
      <c r="N37" s="31">
        <f t="shared" si="3"/>
        <v>4737980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84422872</v>
      </c>
      <c r="X37" s="31">
        <f t="shared" si="3"/>
        <v>44343347</v>
      </c>
      <c r="Y37" s="31">
        <f t="shared" si="3"/>
        <v>40079525</v>
      </c>
      <c r="Z37" s="32">
        <f>+IF(X37&lt;&gt;0,+(Y37/X37)*100,0)</f>
        <v>90.384528258545743</v>
      </c>
      <c r="AA37" s="33">
        <f>SUM(AA29:AA36)</f>
        <v>89126326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85294314</v>
      </c>
      <c r="D44" s="29">
        <f>+D37+D43</f>
        <v>0</v>
      </c>
      <c r="E44" s="30">
        <f t="shared" si="5"/>
        <v>89126326</v>
      </c>
      <c r="F44" s="31">
        <f t="shared" si="5"/>
        <v>89126326</v>
      </c>
      <c r="G44" s="31">
        <f t="shared" si="5"/>
        <v>77557220</v>
      </c>
      <c r="H44" s="31">
        <f t="shared" si="5"/>
        <v>1165658</v>
      </c>
      <c r="I44" s="31">
        <f t="shared" si="5"/>
        <v>962014</v>
      </c>
      <c r="J44" s="31">
        <f t="shared" si="5"/>
        <v>79684892</v>
      </c>
      <c r="K44" s="31">
        <f t="shared" si="5"/>
        <v>2355467</v>
      </c>
      <c r="L44" s="31">
        <f t="shared" si="5"/>
        <v>1539225</v>
      </c>
      <c r="M44" s="31">
        <f t="shared" si="5"/>
        <v>843288</v>
      </c>
      <c r="N44" s="31">
        <f t="shared" si="5"/>
        <v>4737980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84422872</v>
      </c>
      <c r="X44" s="31">
        <f t="shared" si="5"/>
        <v>44343347</v>
      </c>
      <c r="Y44" s="31">
        <f t="shared" si="5"/>
        <v>40079525</v>
      </c>
      <c r="Z44" s="32">
        <f>+IF(X44&lt;&gt;0,+(Y44/X44)*100,0)</f>
        <v>90.384528258545743</v>
      </c>
      <c r="AA44" s="33">
        <f>+AA37+AA43</f>
        <v>89126326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369779364</v>
      </c>
      <c r="D45" s="42">
        <f t="shared" si="6"/>
        <v>0</v>
      </c>
      <c r="E45" s="43">
        <f t="shared" si="6"/>
        <v>-43658092</v>
      </c>
      <c r="F45" s="44">
        <f t="shared" si="6"/>
        <v>-43658092</v>
      </c>
      <c r="G45" s="44">
        <f t="shared" si="6"/>
        <v>307934259</v>
      </c>
      <c r="H45" s="44">
        <f t="shared" si="6"/>
        <v>43424633</v>
      </c>
      <c r="I45" s="44">
        <f t="shared" si="6"/>
        <v>1909551</v>
      </c>
      <c r="J45" s="44">
        <f t="shared" si="6"/>
        <v>353268443</v>
      </c>
      <c r="K45" s="44">
        <f t="shared" si="6"/>
        <v>7578193</v>
      </c>
      <c r="L45" s="44">
        <f t="shared" si="6"/>
        <v>390216</v>
      </c>
      <c r="M45" s="44">
        <f t="shared" si="6"/>
        <v>1143206</v>
      </c>
      <c r="N45" s="44">
        <f t="shared" si="6"/>
        <v>9111615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362380058</v>
      </c>
      <c r="X45" s="44">
        <f t="shared" si="6"/>
        <v>-21769897</v>
      </c>
      <c r="Y45" s="44">
        <f t="shared" si="6"/>
        <v>384149955</v>
      </c>
      <c r="Z45" s="45">
        <f>+IF(X45&lt;&gt;0,+(Y45/X45)*100,0)</f>
        <v>-1764.5924323849581</v>
      </c>
      <c r="AA45" s="46">
        <f>+AA26-AA44</f>
        <v>-43658092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-30267834</v>
      </c>
      <c r="D47" s="18"/>
      <c r="E47" s="19">
        <v>-43658092</v>
      </c>
      <c r="F47" s="20">
        <v>-43658092</v>
      </c>
      <c r="G47" s="20">
        <v>-138093893</v>
      </c>
      <c r="H47" s="20">
        <v>1624232</v>
      </c>
      <c r="I47" s="20">
        <v>19250077</v>
      </c>
      <c r="J47" s="20">
        <v>-117219584</v>
      </c>
      <c r="K47" s="20">
        <v>3454321</v>
      </c>
      <c r="L47" s="20">
        <v>-3601794</v>
      </c>
      <c r="M47" s="20">
        <v>-4345647</v>
      </c>
      <c r="N47" s="20">
        <v>-4493120</v>
      </c>
      <c r="O47" s="20"/>
      <c r="P47" s="20"/>
      <c r="Q47" s="20"/>
      <c r="R47" s="20"/>
      <c r="S47" s="20"/>
      <c r="T47" s="20"/>
      <c r="U47" s="20"/>
      <c r="V47" s="20"/>
      <c r="W47" s="20">
        <v>-121712704</v>
      </c>
      <c r="X47" s="20">
        <v>-21769897</v>
      </c>
      <c r="Y47" s="20">
        <v>-99942807</v>
      </c>
      <c r="Z47" s="47">
        <v>459.08718355442841</v>
      </c>
      <c r="AA47" s="22">
        <v>-43658092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-30267834</v>
      </c>
      <c r="D50" s="50">
        <f t="shared" ref="D50:Y50" si="7">SUM(D47:D49)</f>
        <v>0</v>
      </c>
      <c r="E50" s="51">
        <f t="shared" si="7"/>
        <v>-43658092</v>
      </c>
      <c r="F50" s="52">
        <f t="shared" si="7"/>
        <v>-43658092</v>
      </c>
      <c r="G50" s="52">
        <f t="shared" si="7"/>
        <v>-138093893</v>
      </c>
      <c r="H50" s="52">
        <f t="shared" si="7"/>
        <v>1624232</v>
      </c>
      <c r="I50" s="52">
        <f t="shared" si="7"/>
        <v>19250077</v>
      </c>
      <c r="J50" s="52">
        <f t="shared" si="7"/>
        <v>-117219584</v>
      </c>
      <c r="K50" s="52">
        <f t="shared" si="7"/>
        <v>3454321</v>
      </c>
      <c r="L50" s="52">
        <f t="shared" si="7"/>
        <v>-3601794</v>
      </c>
      <c r="M50" s="52">
        <f t="shared" si="7"/>
        <v>-4345647</v>
      </c>
      <c r="N50" s="52">
        <f t="shared" si="7"/>
        <v>-4493120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-121712704</v>
      </c>
      <c r="X50" s="52">
        <f t="shared" si="7"/>
        <v>-21769897</v>
      </c>
      <c r="Y50" s="52">
        <f t="shared" si="7"/>
        <v>-99942807</v>
      </c>
      <c r="Z50" s="53">
        <f>+IF(X50&lt;&gt;0,+(Y50/X50)*100,0)</f>
        <v>459.08718355442841</v>
      </c>
      <c r="AA50" s="54">
        <f>SUM(AA47:AA49)</f>
        <v>-43658092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250400151</v>
      </c>
      <c r="D6" s="18"/>
      <c r="E6" s="19">
        <v>240317966</v>
      </c>
      <c r="F6" s="20">
        <v>240317966</v>
      </c>
      <c r="G6" s="20">
        <v>268951279</v>
      </c>
      <c r="H6" s="20">
        <v>529772</v>
      </c>
      <c r="I6" s="20">
        <v>3265265</v>
      </c>
      <c r="J6" s="20">
        <v>272746316</v>
      </c>
      <c r="K6" s="20">
        <v>5281768</v>
      </c>
      <c r="L6" s="20">
        <v>15740480</v>
      </c>
      <c r="M6" s="20">
        <v>273927</v>
      </c>
      <c r="N6" s="20">
        <v>21296175</v>
      </c>
      <c r="O6" s="20"/>
      <c r="P6" s="20"/>
      <c r="Q6" s="20"/>
      <c r="R6" s="20"/>
      <c r="S6" s="20"/>
      <c r="T6" s="20"/>
      <c r="U6" s="20"/>
      <c r="V6" s="20"/>
      <c r="W6" s="20">
        <v>294042491</v>
      </c>
      <c r="X6" s="20">
        <v>183232477</v>
      </c>
      <c r="Y6" s="20">
        <v>110810014</v>
      </c>
      <c r="Z6" s="21">
        <v>60.475094707146269</v>
      </c>
      <c r="AA6" s="22">
        <v>240317966</v>
      </c>
    </row>
    <row r="7" spans="1:27" x14ac:dyDescent="0.25">
      <c r="A7" s="23" t="s">
        <v>35</v>
      </c>
      <c r="B7" s="17" t="s">
        <v>32</v>
      </c>
      <c r="C7" s="18">
        <v>141595131</v>
      </c>
      <c r="D7" s="18"/>
      <c r="E7" s="19">
        <v>90207113</v>
      </c>
      <c r="F7" s="20">
        <v>90207113</v>
      </c>
      <c r="G7" s="20">
        <v>145752060</v>
      </c>
      <c r="H7" s="20">
        <v>4656767</v>
      </c>
      <c r="I7" s="20">
        <v>3268231</v>
      </c>
      <c r="J7" s="20">
        <v>153677058</v>
      </c>
      <c r="K7" s="20">
        <v>-108550</v>
      </c>
      <c r="L7" s="20">
        <v>2120303</v>
      </c>
      <c r="M7" s="20">
        <v>2147312</v>
      </c>
      <c r="N7" s="20">
        <v>4159065</v>
      </c>
      <c r="O7" s="20"/>
      <c r="P7" s="20"/>
      <c r="Q7" s="20"/>
      <c r="R7" s="20"/>
      <c r="S7" s="20"/>
      <c r="T7" s="20"/>
      <c r="U7" s="20"/>
      <c r="V7" s="20"/>
      <c r="W7" s="20">
        <v>157836123</v>
      </c>
      <c r="X7" s="20">
        <v>101345802</v>
      </c>
      <c r="Y7" s="20">
        <v>56490321</v>
      </c>
      <c r="Z7" s="21">
        <v>55.740168694900646</v>
      </c>
      <c r="AA7" s="22">
        <v>90207113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-2741527</v>
      </c>
      <c r="D10" s="18"/>
      <c r="E10" s="19">
        <v>-8136414</v>
      </c>
      <c r="F10" s="20">
        <v>-8136414</v>
      </c>
      <c r="G10" s="20">
        <v>-2894581</v>
      </c>
      <c r="H10" s="20">
        <v>-86210</v>
      </c>
      <c r="I10" s="20">
        <v>-126216</v>
      </c>
      <c r="J10" s="20">
        <v>-3107007</v>
      </c>
      <c r="K10" s="20">
        <v>-187768</v>
      </c>
      <c r="L10" s="20">
        <v>-210524</v>
      </c>
      <c r="M10" s="20">
        <v>-79422</v>
      </c>
      <c r="N10" s="20">
        <v>-477714</v>
      </c>
      <c r="O10" s="20"/>
      <c r="P10" s="20"/>
      <c r="Q10" s="20"/>
      <c r="R10" s="20"/>
      <c r="S10" s="20"/>
      <c r="T10" s="20"/>
      <c r="U10" s="20"/>
      <c r="V10" s="20"/>
      <c r="W10" s="20">
        <v>-3584721</v>
      </c>
      <c r="X10" s="20">
        <v>-6636414</v>
      </c>
      <c r="Y10" s="20">
        <v>3051693</v>
      </c>
      <c r="Z10" s="21">
        <v>-45.984066093525811</v>
      </c>
      <c r="AA10" s="22">
        <v>-8136414</v>
      </c>
    </row>
    <row r="11" spans="1:27" x14ac:dyDescent="0.25">
      <c r="A11" s="23" t="s">
        <v>39</v>
      </c>
      <c r="B11" s="17" t="s">
        <v>32</v>
      </c>
      <c r="C11" s="18">
        <v>12682752</v>
      </c>
      <c r="D11" s="18"/>
      <c r="E11" s="19">
        <v>10418250</v>
      </c>
      <c r="F11" s="20">
        <v>10418250</v>
      </c>
      <c r="G11" s="24">
        <v>12371757</v>
      </c>
      <c r="H11" s="24">
        <v>585915</v>
      </c>
      <c r="I11" s="24">
        <v>111750</v>
      </c>
      <c r="J11" s="20">
        <v>13069422</v>
      </c>
      <c r="K11" s="24"/>
      <c r="L11" s="24"/>
      <c r="M11" s="20">
        <v>572733</v>
      </c>
      <c r="N11" s="24">
        <v>572733</v>
      </c>
      <c r="O11" s="24"/>
      <c r="P11" s="24"/>
      <c r="Q11" s="20"/>
      <c r="R11" s="24"/>
      <c r="S11" s="24"/>
      <c r="T11" s="20"/>
      <c r="U11" s="24"/>
      <c r="V11" s="24"/>
      <c r="W11" s="24">
        <v>13642155</v>
      </c>
      <c r="X11" s="20">
        <v>10418250</v>
      </c>
      <c r="Y11" s="24">
        <v>3223905</v>
      </c>
      <c r="Z11" s="25">
        <v>30.944784392772302</v>
      </c>
      <c r="AA11" s="26">
        <v>10418250</v>
      </c>
    </row>
    <row r="12" spans="1:27" x14ac:dyDescent="0.25">
      <c r="A12" s="23" t="s">
        <v>40</v>
      </c>
      <c r="B12" s="17" t="s">
        <v>32</v>
      </c>
      <c r="C12" s="18">
        <v>-497508</v>
      </c>
      <c r="D12" s="18"/>
      <c r="E12" s="19">
        <v>-497508</v>
      </c>
      <c r="F12" s="20">
        <v>-497508</v>
      </c>
      <c r="G12" s="20">
        <v>-497508</v>
      </c>
      <c r="H12" s="20"/>
      <c r="I12" s="20"/>
      <c r="J12" s="20">
        <v>-497508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-497508</v>
      </c>
      <c r="X12" s="20">
        <v>-497508</v>
      </c>
      <c r="Y12" s="20"/>
      <c r="Z12" s="21"/>
      <c r="AA12" s="22">
        <v>-497508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401438999</v>
      </c>
      <c r="D13" s="29">
        <f>SUM(D6:D12)</f>
        <v>0</v>
      </c>
      <c r="E13" s="30">
        <f t="shared" si="0"/>
        <v>332309407</v>
      </c>
      <c r="F13" s="31">
        <f t="shared" si="0"/>
        <v>332309407</v>
      </c>
      <c r="G13" s="31">
        <f t="shared" si="0"/>
        <v>423683007</v>
      </c>
      <c r="H13" s="31">
        <f t="shared" si="0"/>
        <v>5686244</v>
      </c>
      <c r="I13" s="31">
        <f t="shared" si="0"/>
        <v>6519030</v>
      </c>
      <c r="J13" s="31">
        <f t="shared" si="0"/>
        <v>435888281</v>
      </c>
      <c r="K13" s="31">
        <f t="shared" si="0"/>
        <v>4985450</v>
      </c>
      <c r="L13" s="31">
        <f t="shared" si="0"/>
        <v>17650259</v>
      </c>
      <c r="M13" s="31">
        <f t="shared" si="0"/>
        <v>2914550</v>
      </c>
      <c r="N13" s="31">
        <f t="shared" si="0"/>
        <v>25550259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461438540</v>
      </c>
      <c r="X13" s="31">
        <f t="shared" si="0"/>
        <v>287862607</v>
      </c>
      <c r="Y13" s="31">
        <f t="shared" si="0"/>
        <v>173575933</v>
      </c>
      <c r="Z13" s="32">
        <f>+IF(X13&lt;&gt;0,+(Y13/X13)*100,0)</f>
        <v>60.298186975010616</v>
      </c>
      <c r="AA13" s="33">
        <f>SUM(AA6:AA12)</f>
        <v>332309407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58461751</v>
      </c>
      <c r="D17" s="18"/>
      <c r="E17" s="19">
        <v>69062181</v>
      </c>
      <c r="F17" s="20">
        <v>69062181</v>
      </c>
      <c r="G17" s="24">
        <v>63359409</v>
      </c>
      <c r="H17" s="24">
        <v>1148407</v>
      </c>
      <c r="I17" s="24">
        <v>719202</v>
      </c>
      <c r="J17" s="20">
        <v>65227018</v>
      </c>
      <c r="K17" s="24"/>
      <c r="L17" s="24"/>
      <c r="M17" s="20">
        <v>1936308</v>
      </c>
      <c r="N17" s="24">
        <v>1936308</v>
      </c>
      <c r="O17" s="24"/>
      <c r="P17" s="24"/>
      <c r="Q17" s="20"/>
      <c r="R17" s="24"/>
      <c r="S17" s="24"/>
      <c r="T17" s="20"/>
      <c r="U17" s="24"/>
      <c r="V17" s="24"/>
      <c r="W17" s="24">
        <v>67163326</v>
      </c>
      <c r="X17" s="20">
        <v>59239825</v>
      </c>
      <c r="Y17" s="24">
        <v>7923501</v>
      </c>
      <c r="Z17" s="25">
        <v>13.375294407098604</v>
      </c>
      <c r="AA17" s="26">
        <v>69062181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58461751</v>
      </c>
      <c r="D25" s="29">
        <f t="shared" ref="D25:Y25" si="1">SUM(D15:D24)</f>
        <v>0</v>
      </c>
      <c r="E25" s="35">
        <f t="shared" si="1"/>
        <v>69062181</v>
      </c>
      <c r="F25" s="36">
        <f t="shared" si="1"/>
        <v>69062181</v>
      </c>
      <c r="G25" s="36">
        <f t="shared" si="1"/>
        <v>63359409</v>
      </c>
      <c r="H25" s="36">
        <f t="shared" si="1"/>
        <v>1148407</v>
      </c>
      <c r="I25" s="36">
        <f t="shared" si="1"/>
        <v>719202</v>
      </c>
      <c r="J25" s="36">
        <f t="shared" si="1"/>
        <v>65227018</v>
      </c>
      <c r="K25" s="36">
        <f t="shared" si="1"/>
        <v>0</v>
      </c>
      <c r="L25" s="36">
        <f t="shared" si="1"/>
        <v>0</v>
      </c>
      <c r="M25" s="36">
        <f t="shared" si="1"/>
        <v>1936308</v>
      </c>
      <c r="N25" s="36">
        <f t="shared" si="1"/>
        <v>1936308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67163326</v>
      </c>
      <c r="X25" s="36">
        <f t="shared" si="1"/>
        <v>59239825</v>
      </c>
      <c r="Y25" s="36">
        <f t="shared" si="1"/>
        <v>7923501</v>
      </c>
      <c r="Z25" s="37">
        <f>+IF(X25&lt;&gt;0,+(Y25/X25)*100,0)</f>
        <v>13.375294407098604</v>
      </c>
      <c r="AA25" s="38">
        <f>SUM(AA15:AA24)</f>
        <v>69062181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459900750</v>
      </c>
      <c r="D26" s="29">
        <f>+D13+D25</f>
        <v>0</v>
      </c>
      <c r="E26" s="30">
        <f t="shared" si="2"/>
        <v>401371588</v>
      </c>
      <c r="F26" s="31">
        <f t="shared" si="2"/>
        <v>401371588</v>
      </c>
      <c r="G26" s="31">
        <f t="shared" si="2"/>
        <v>487042416</v>
      </c>
      <c r="H26" s="31">
        <f t="shared" si="2"/>
        <v>6834651</v>
      </c>
      <c r="I26" s="31">
        <f t="shared" si="2"/>
        <v>7238232</v>
      </c>
      <c r="J26" s="31">
        <f t="shared" si="2"/>
        <v>501115299</v>
      </c>
      <c r="K26" s="31">
        <f t="shared" si="2"/>
        <v>4985450</v>
      </c>
      <c r="L26" s="31">
        <f t="shared" si="2"/>
        <v>17650259</v>
      </c>
      <c r="M26" s="31">
        <f t="shared" si="2"/>
        <v>4850858</v>
      </c>
      <c r="N26" s="31">
        <f t="shared" si="2"/>
        <v>27486567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528601866</v>
      </c>
      <c r="X26" s="31">
        <f t="shared" si="2"/>
        <v>347102432</v>
      </c>
      <c r="Y26" s="31">
        <f t="shared" si="2"/>
        <v>181499434</v>
      </c>
      <c r="Z26" s="32">
        <f>+IF(X26&lt;&gt;0,+(Y26/X26)*100,0)</f>
        <v>52.289876781963898</v>
      </c>
      <c r="AA26" s="33">
        <f>+AA13+AA25</f>
        <v>401371588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2061565</v>
      </c>
      <c r="D31" s="18"/>
      <c r="E31" s="19">
        <v>2091936</v>
      </c>
      <c r="F31" s="20">
        <v>2091936</v>
      </c>
      <c r="G31" s="20">
        <v>2061564</v>
      </c>
      <c r="H31" s="20">
        <v>-2695</v>
      </c>
      <c r="I31" s="20">
        <v>-1890</v>
      </c>
      <c r="J31" s="20">
        <v>2056979</v>
      </c>
      <c r="K31" s="20">
        <v>-259</v>
      </c>
      <c r="L31" s="20">
        <v>-3179</v>
      </c>
      <c r="M31" s="20">
        <v>-808</v>
      </c>
      <c r="N31" s="20">
        <v>-4246</v>
      </c>
      <c r="O31" s="20"/>
      <c r="P31" s="20"/>
      <c r="Q31" s="20"/>
      <c r="R31" s="20"/>
      <c r="S31" s="20"/>
      <c r="T31" s="20"/>
      <c r="U31" s="20"/>
      <c r="V31" s="20"/>
      <c r="W31" s="20">
        <v>2052733</v>
      </c>
      <c r="X31" s="20">
        <v>2091936</v>
      </c>
      <c r="Y31" s="20">
        <v>-39203</v>
      </c>
      <c r="Z31" s="21">
        <v>-1.8740057057194868</v>
      </c>
      <c r="AA31" s="22">
        <v>2091936</v>
      </c>
    </row>
    <row r="32" spans="1:27" x14ac:dyDescent="0.25">
      <c r="A32" s="23" t="s">
        <v>59</v>
      </c>
      <c r="B32" s="17" t="s">
        <v>32</v>
      </c>
      <c r="C32" s="18">
        <v>5986987</v>
      </c>
      <c r="D32" s="18"/>
      <c r="E32" s="19">
        <v>22358415</v>
      </c>
      <c r="F32" s="20">
        <v>22358415</v>
      </c>
      <c r="G32" s="20">
        <v>6098352</v>
      </c>
      <c r="H32" s="20">
        <v>-2693814</v>
      </c>
      <c r="I32" s="20">
        <v>1271880</v>
      </c>
      <c r="J32" s="20">
        <v>4676418</v>
      </c>
      <c r="K32" s="20">
        <v>-180295</v>
      </c>
      <c r="L32" s="20">
        <v>-485531</v>
      </c>
      <c r="M32" s="20">
        <v>-1035579</v>
      </c>
      <c r="N32" s="20">
        <v>-1701405</v>
      </c>
      <c r="O32" s="20"/>
      <c r="P32" s="20"/>
      <c r="Q32" s="20"/>
      <c r="R32" s="20"/>
      <c r="S32" s="20"/>
      <c r="T32" s="20"/>
      <c r="U32" s="20"/>
      <c r="V32" s="20"/>
      <c r="W32" s="20">
        <v>2975013</v>
      </c>
      <c r="X32" s="20">
        <v>10695765</v>
      </c>
      <c r="Y32" s="20">
        <v>-7720752</v>
      </c>
      <c r="Z32" s="21">
        <v>-72.185131217823127</v>
      </c>
      <c r="AA32" s="22">
        <v>22358415</v>
      </c>
    </row>
    <row r="33" spans="1:27" x14ac:dyDescent="0.25">
      <c r="A33" s="23" t="s">
        <v>60</v>
      </c>
      <c r="B33" s="17" t="s">
        <v>32</v>
      </c>
      <c r="C33" s="18">
        <v>-4498705</v>
      </c>
      <c r="D33" s="18"/>
      <c r="E33" s="19">
        <v>15303237</v>
      </c>
      <c r="F33" s="20">
        <v>15303237</v>
      </c>
      <c r="G33" s="20">
        <v>15501295</v>
      </c>
      <c r="H33" s="20"/>
      <c r="I33" s="20">
        <v>-6184013</v>
      </c>
      <c r="J33" s="20">
        <v>9317282</v>
      </c>
      <c r="K33" s="20">
        <v>-5452644</v>
      </c>
      <c r="L33" s="20">
        <v>8546294</v>
      </c>
      <c r="M33" s="20">
        <v>-6456768</v>
      </c>
      <c r="N33" s="20">
        <v>-3363118</v>
      </c>
      <c r="O33" s="20"/>
      <c r="P33" s="20"/>
      <c r="Q33" s="20"/>
      <c r="R33" s="20"/>
      <c r="S33" s="20"/>
      <c r="T33" s="20"/>
      <c r="U33" s="20"/>
      <c r="V33" s="20"/>
      <c r="W33" s="20">
        <v>5954164</v>
      </c>
      <c r="X33" s="20">
        <v>12793743</v>
      </c>
      <c r="Y33" s="20">
        <v>-6839579</v>
      </c>
      <c r="Z33" s="21">
        <v>-53.460343857149553</v>
      </c>
      <c r="AA33" s="22">
        <v>15303237</v>
      </c>
    </row>
    <row r="34" spans="1:27" x14ac:dyDescent="0.25">
      <c r="A34" s="23" t="s">
        <v>61</v>
      </c>
      <c r="B34" s="17" t="s">
        <v>32</v>
      </c>
      <c r="C34" s="18">
        <v>-42182</v>
      </c>
      <c r="D34" s="18"/>
      <c r="E34" s="19"/>
      <c r="F34" s="20"/>
      <c r="G34" s="20">
        <v>-42182</v>
      </c>
      <c r="H34" s="20"/>
      <c r="I34" s="20"/>
      <c r="J34" s="20">
        <v>-42182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-42182</v>
      </c>
      <c r="X34" s="20"/>
      <c r="Y34" s="20">
        <v>-42182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33745344</v>
      </c>
      <c r="D35" s="18"/>
      <c r="E35" s="19">
        <v>33906957</v>
      </c>
      <c r="F35" s="20">
        <v>33906957</v>
      </c>
      <c r="G35" s="20">
        <v>34748031</v>
      </c>
      <c r="H35" s="20">
        <v>1186375</v>
      </c>
      <c r="I35" s="20">
        <v>1003875</v>
      </c>
      <c r="J35" s="20">
        <v>36938281</v>
      </c>
      <c r="K35" s="20">
        <v>789924</v>
      </c>
      <c r="L35" s="20">
        <v>804912</v>
      </c>
      <c r="M35" s="20">
        <v>953108</v>
      </c>
      <c r="N35" s="20">
        <v>2547944</v>
      </c>
      <c r="O35" s="20"/>
      <c r="P35" s="20"/>
      <c r="Q35" s="20"/>
      <c r="R35" s="20"/>
      <c r="S35" s="20"/>
      <c r="T35" s="20"/>
      <c r="U35" s="20"/>
      <c r="V35" s="20"/>
      <c r="W35" s="20">
        <v>39486225</v>
      </c>
      <c r="X35" s="20">
        <v>28844944</v>
      </c>
      <c r="Y35" s="20">
        <v>10641281</v>
      </c>
      <c r="Z35" s="21">
        <v>36.891321404541465</v>
      </c>
      <c r="AA35" s="22">
        <v>33906957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37253009</v>
      </c>
      <c r="D37" s="29">
        <f t="shared" ref="D37:Y37" si="3">SUM(D29:D36)</f>
        <v>0</v>
      </c>
      <c r="E37" s="30">
        <f t="shared" si="3"/>
        <v>73660545</v>
      </c>
      <c r="F37" s="31">
        <f t="shared" si="3"/>
        <v>73660545</v>
      </c>
      <c r="G37" s="31">
        <f t="shared" si="3"/>
        <v>58367060</v>
      </c>
      <c r="H37" s="31">
        <f t="shared" si="3"/>
        <v>-1510134</v>
      </c>
      <c r="I37" s="31">
        <f t="shared" si="3"/>
        <v>-3910148</v>
      </c>
      <c r="J37" s="31">
        <f t="shared" si="3"/>
        <v>52946778</v>
      </c>
      <c r="K37" s="31">
        <f t="shared" si="3"/>
        <v>-4843274</v>
      </c>
      <c r="L37" s="31">
        <f t="shared" si="3"/>
        <v>8862496</v>
      </c>
      <c r="M37" s="31">
        <f t="shared" si="3"/>
        <v>-6540047</v>
      </c>
      <c r="N37" s="31">
        <f t="shared" si="3"/>
        <v>-2520825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50425953</v>
      </c>
      <c r="X37" s="31">
        <f t="shared" si="3"/>
        <v>54426388</v>
      </c>
      <c r="Y37" s="31">
        <f t="shared" si="3"/>
        <v>-4000435</v>
      </c>
      <c r="Z37" s="32">
        <f>+IF(X37&lt;&gt;0,+(Y37/X37)*100,0)</f>
        <v>-7.3501754332843099</v>
      </c>
      <c r="AA37" s="33">
        <f>SUM(AA29:AA36)</f>
        <v>73660545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37253009</v>
      </c>
      <c r="D44" s="29">
        <f>+D37+D43</f>
        <v>0</v>
      </c>
      <c r="E44" s="30">
        <f t="shared" si="5"/>
        <v>73660545</v>
      </c>
      <c r="F44" s="31">
        <f t="shared" si="5"/>
        <v>73660545</v>
      </c>
      <c r="G44" s="31">
        <f t="shared" si="5"/>
        <v>58367060</v>
      </c>
      <c r="H44" s="31">
        <f t="shared" si="5"/>
        <v>-1510134</v>
      </c>
      <c r="I44" s="31">
        <f t="shared" si="5"/>
        <v>-3910148</v>
      </c>
      <c r="J44" s="31">
        <f t="shared" si="5"/>
        <v>52946778</v>
      </c>
      <c r="K44" s="31">
        <f t="shared" si="5"/>
        <v>-4843274</v>
      </c>
      <c r="L44" s="31">
        <f t="shared" si="5"/>
        <v>8862496</v>
      </c>
      <c r="M44" s="31">
        <f t="shared" si="5"/>
        <v>-6540047</v>
      </c>
      <c r="N44" s="31">
        <f t="shared" si="5"/>
        <v>-2520825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50425953</v>
      </c>
      <c r="X44" s="31">
        <f t="shared" si="5"/>
        <v>54426388</v>
      </c>
      <c r="Y44" s="31">
        <f t="shared" si="5"/>
        <v>-4000435</v>
      </c>
      <c r="Z44" s="32">
        <f>+IF(X44&lt;&gt;0,+(Y44/X44)*100,0)</f>
        <v>-7.3501754332843099</v>
      </c>
      <c r="AA44" s="33">
        <f>+AA37+AA43</f>
        <v>73660545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422647741</v>
      </c>
      <c r="D45" s="42">
        <f t="shared" si="6"/>
        <v>0</v>
      </c>
      <c r="E45" s="43">
        <f t="shared" si="6"/>
        <v>327711043</v>
      </c>
      <c r="F45" s="44">
        <f t="shared" si="6"/>
        <v>327711043</v>
      </c>
      <c r="G45" s="44">
        <f t="shared" si="6"/>
        <v>428675356</v>
      </c>
      <c r="H45" s="44">
        <f t="shared" si="6"/>
        <v>8344785</v>
      </c>
      <c r="I45" s="44">
        <f t="shared" si="6"/>
        <v>11148380</v>
      </c>
      <c r="J45" s="44">
        <f t="shared" si="6"/>
        <v>448168521</v>
      </c>
      <c r="K45" s="44">
        <f t="shared" si="6"/>
        <v>9828724</v>
      </c>
      <c r="L45" s="44">
        <f t="shared" si="6"/>
        <v>8787763</v>
      </c>
      <c r="M45" s="44">
        <f t="shared" si="6"/>
        <v>11390905</v>
      </c>
      <c r="N45" s="44">
        <f t="shared" si="6"/>
        <v>30007392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478175913</v>
      </c>
      <c r="X45" s="44">
        <f t="shared" si="6"/>
        <v>292676044</v>
      </c>
      <c r="Y45" s="44">
        <f t="shared" si="6"/>
        <v>185499869</v>
      </c>
      <c r="Z45" s="45">
        <f>+IF(X45&lt;&gt;0,+(Y45/X45)*100,0)</f>
        <v>63.380612387941113</v>
      </c>
      <c r="AA45" s="46">
        <f>+AA26-AA44</f>
        <v>327711043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208939715</v>
      </c>
      <c r="D47" s="18"/>
      <c r="E47" s="19">
        <v>73146148</v>
      </c>
      <c r="F47" s="20">
        <v>73146148</v>
      </c>
      <c r="G47" s="20">
        <v>207525360</v>
      </c>
      <c r="H47" s="20">
        <v>10687788</v>
      </c>
      <c r="I47" s="20">
        <v>9468436</v>
      </c>
      <c r="J47" s="20">
        <v>227681584</v>
      </c>
      <c r="K47" s="20">
        <v>8130238</v>
      </c>
      <c r="L47" s="20">
        <v>7122219</v>
      </c>
      <c r="M47" s="20">
        <v>9647787</v>
      </c>
      <c r="N47" s="20">
        <v>24900244</v>
      </c>
      <c r="O47" s="20"/>
      <c r="P47" s="20"/>
      <c r="Q47" s="20"/>
      <c r="R47" s="20"/>
      <c r="S47" s="20"/>
      <c r="T47" s="20"/>
      <c r="U47" s="20"/>
      <c r="V47" s="20"/>
      <c r="W47" s="20">
        <v>252581828</v>
      </c>
      <c r="X47" s="20">
        <v>38111149</v>
      </c>
      <c r="Y47" s="20">
        <v>214470679</v>
      </c>
      <c r="Z47" s="47">
        <v>562.75049330053002</v>
      </c>
      <c r="AA47" s="22">
        <v>73146148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208939715</v>
      </c>
      <c r="D50" s="50">
        <f t="shared" ref="D50:Y50" si="7">SUM(D47:D49)</f>
        <v>0</v>
      </c>
      <c r="E50" s="51">
        <f t="shared" si="7"/>
        <v>73146148</v>
      </c>
      <c r="F50" s="52">
        <f t="shared" si="7"/>
        <v>73146148</v>
      </c>
      <c r="G50" s="52">
        <f t="shared" si="7"/>
        <v>207525360</v>
      </c>
      <c r="H50" s="52">
        <f t="shared" si="7"/>
        <v>10687788</v>
      </c>
      <c r="I50" s="52">
        <f t="shared" si="7"/>
        <v>9468436</v>
      </c>
      <c r="J50" s="52">
        <f t="shared" si="7"/>
        <v>227681584</v>
      </c>
      <c r="K50" s="52">
        <f t="shared" si="7"/>
        <v>8130238</v>
      </c>
      <c r="L50" s="52">
        <f t="shared" si="7"/>
        <v>7122219</v>
      </c>
      <c r="M50" s="52">
        <f t="shared" si="7"/>
        <v>9647787</v>
      </c>
      <c r="N50" s="52">
        <f t="shared" si="7"/>
        <v>24900244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252581828</v>
      </c>
      <c r="X50" s="52">
        <f t="shared" si="7"/>
        <v>38111149</v>
      </c>
      <c r="Y50" s="52">
        <f t="shared" si="7"/>
        <v>214470679</v>
      </c>
      <c r="Z50" s="53">
        <f>+IF(X50&lt;&gt;0,+(Y50/X50)*100,0)</f>
        <v>562.75049330053002</v>
      </c>
      <c r="AA50" s="54">
        <f>SUM(AA47:AA49)</f>
        <v>73146148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18086797</v>
      </c>
      <c r="D7" s="18"/>
      <c r="E7" s="19">
        <v>16788094</v>
      </c>
      <c r="F7" s="20">
        <v>16788094</v>
      </c>
      <c r="G7" s="20">
        <v>15353295</v>
      </c>
      <c r="H7" s="20">
        <v>2760577</v>
      </c>
      <c r="I7" s="20">
        <v>-37979</v>
      </c>
      <c r="J7" s="20">
        <v>18075893</v>
      </c>
      <c r="K7" s="20">
        <v>492435</v>
      </c>
      <c r="L7" s="20">
        <v>-12912433</v>
      </c>
      <c r="M7" s="20">
        <v>447263</v>
      </c>
      <c r="N7" s="20">
        <v>-11972735</v>
      </c>
      <c r="O7" s="20"/>
      <c r="P7" s="20"/>
      <c r="Q7" s="20"/>
      <c r="R7" s="20"/>
      <c r="S7" s="20"/>
      <c r="T7" s="20"/>
      <c r="U7" s="20"/>
      <c r="V7" s="20"/>
      <c r="W7" s="20">
        <v>6103158</v>
      </c>
      <c r="X7" s="20">
        <v>8394078</v>
      </c>
      <c r="Y7" s="20">
        <v>-2290920</v>
      </c>
      <c r="Z7" s="21">
        <v>-27.292098071997899</v>
      </c>
      <c r="AA7" s="22">
        <v>16788094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2302142</v>
      </c>
      <c r="H8" s="20">
        <v>21606</v>
      </c>
      <c r="I8" s="20">
        <v>2743</v>
      </c>
      <c r="J8" s="20">
        <v>2326491</v>
      </c>
      <c r="K8" s="20">
        <v>23088</v>
      </c>
      <c r="L8" s="20">
        <v>26236</v>
      </c>
      <c r="M8" s="20">
        <v>11790</v>
      </c>
      <c r="N8" s="20">
        <v>61114</v>
      </c>
      <c r="O8" s="20"/>
      <c r="P8" s="20"/>
      <c r="Q8" s="20"/>
      <c r="R8" s="20"/>
      <c r="S8" s="20"/>
      <c r="T8" s="20"/>
      <c r="U8" s="20"/>
      <c r="V8" s="20"/>
      <c r="W8" s="20">
        <v>2387605</v>
      </c>
      <c r="X8" s="20"/>
      <c r="Y8" s="20">
        <v>2387605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831855</v>
      </c>
      <c r="F10" s="20">
        <v>831855</v>
      </c>
      <c r="G10" s="20">
        <v>-8534146</v>
      </c>
      <c r="H10" s="20">
        <v>6951070</v>
      </c>
      <c r="I10" s="20">
        <v>-403330</v>
      </c>
      <c r="J10" s="20">
        <v>-1986406</v>
      </c>
      <c r="K10" s="20">
        <v>-715012</v>
      </c>
      <c r="L10" s="20">
        <v>-648608</v>
      </c>
      <c r="M10" s="20">
        <v>-507545</v>
      </c>
      <c r="N10" s="20">
        <v>-1871165</v>
      </c>
      <c r="O10" s="20"/>
      <c r="P10" s="20"/>
      <c r="Q10" s="20"/>
      <c r="R10" s="20"/>
      <c r="S10" s="20"/>
      <c r="T10" s="20"/>
      <c r="U10" s="20"/>
      <c r="V10" s="20"/>
      <c r="W10" s="20">
        <v>-3857571</v>
      </c>
      <c r="X10" s="20">
        <v>415932</v>
      </c>
      <c r="Y10" s="20">
        <v>-4273503</v>
      </c>
      <c r="Z10" s="21">
        <v>-1027.4523239375667</v>
      </c>
      <c r="AA10" s="22">
        <v>831855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18086797</v>
      </c>
      <c r="D13" s="29">
        <f>SUM(D6:D12)</f>
        <v>0</v>
      </c>
      <c r="E13" s="30">
        <f t="shared" si="0"/>
        <v>17619949</v>
      </c>
      <c r="F13" s="31">
        <f t="shared" si="0"/>
        <v>17619949</v>
      </c>
      <c r="G13" s="31">
        <f t="shared" si="0"/>
        <v>9121291</v>
      </c>
      <c r="H13" s="31">
        <f t="shared" si="0"/>
        <v>9733253</v>
      </c>
      <c r="I13" s="31">
        <f t="shared" si="0"/>
        <v>-438566</v>
      </c>
      <c r="J13" s="31">
        <f t="shared" si="0"/>
        <v>18415978</v>
      </c>
      <c r="K13" s="31">
        <f t="shared" si="0"/>
        <v>-199489</v>
      </c>
      <c r="L13" s="31">
        <f t="shared" si="0"/>
        <v>-13534805</v>
      </c>
      <c r="M13" s="31">
        <f t="shared" si="0"/>
        <v>-48492</v>
      </c>
      <c r="N13" s="31">
        <f t="shared" si="0"/>
        <v>-13782786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4633192</v>
      </c>
      <c r="X13" s="31">
        <f t="shared" si="0"/>
        <v>8810010</v>
      </c>
      <c r="Y13" s="31">
        <f t="shared" si="0"/>
        <v>-4176818</v>
      </c>
      <c r="Z13" s="32">
        <f>+IF(X13&lt;&gt;0,+(Y13/X13)*100,0)</f>
        <v>-47.409912134038443</v>
      </c>
      <c r="AA13" s="33">
        <f>SUM(AA6:AA12)</f>
        <v>17619949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1960944366</v>
      </c>
      <c r="D17" s="18"/>
      <c r="E17" s="19">
        <v>1376492200</v>
      </c>
      <c r="F17" s="20">
        <v>1376492200</v>
      </c>
      <c r="G17" s="24">
        <v>1949391190</v>
      </c>
      <c r="H17" s="24">
        <v>22838845</v>
      </c>
      <c r="I17" s="24">
        <v>3914236</v>
      </c>
      <c r="J17" s="20">
        <v>1976144271</v>
      </c>
      <c r="K17" s="24">
        <v>3711167</v>
      </c>
      <c r="L17" s="24">
        <v>29712087</v>
      </c>
      <c r="M17" s="20">
        <v>10062678</v>
      </c>
      <c r="N17" s="24">
        <v>43485932</v>
      </c>
      <c r="O17" s="24"/>
      <c r="P17" s="24"/>
      <c r="Q17" s="20"/>
      <c r="R17" s="24"/>
      <c r="S17" s="24"/>
      <c r="T17" s="20"/>
      <c r="U17" s="24"/>
      <c r="V17" s="24"/>
      <c r="W17" s="24">
        <v>2019630203</v>
      </c>
      <c r="X17" s="20">
        <v>688246224</v>
      </c>
      <c r="Y17" s="24">
        <v>1331383979</v>
      </c>
      <c r="Z17" s="25">
        <v>193.44588209466153</v>
      </c>
      <c r="AA17" s="26">
        <v>1376492200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23455</v>
      </c>
      <c r="D21" s="18"/>
      <c r="E21" s="19">
        <v>50000</v>
      </c>
      <c r="F21" s="20">
        <v>50000</v>
      </c>
      <c r="G21" s="20">
        <v>27063</v>
      </c>
      <c r="H21" s="20">
        <v>-3608</v>
      </c>
      <c r="I21" s="20"/>
      <c r="J21" s="20">
        <v>23455</v>
      </c>
      <c r="K21" s="20"/>
      <c r="L21" s="20">
        <v>23387</v>
      </c>
      <c r="M21" s="20">
        <v>-2575</v>
      </c>
      <c r="N21" s="20">
        <v>20812</v>
      </c>
      <c r="O21" s="20"/>
      <c r="P21" s="20"/>
      <c r="Q21" s="20"/>
      <c r="R21" s="20"/>
      <c r="S21" s="20"/>
      <c r="T21" s="20"/>
      <c r="U21" s="20"/>
      <c r="V21" s="20"/>
      <c r="W21" s="20">
        <v>44267</v>
      </c>
      <c r="X21" s="20">
        <v>25002</v>
      </c>
      <c r="Y21" s="20">
        <v>19265</v>
      </c>
      <c r="Z21" s="21">
        <v>77.053835693144549</v>
      </c>
      <c r="AA21" s="22">
        <v>50000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1960967821</v>
      </c>
      <c r="D25" s="29">
        <f t="shared" ref="D25:Y25" si="1">SUM(D15:D24)</f>
        <v>0</v>
      </c>
      <c r="E25" s="35">
        <f t="shared" si="1"/>
        <v>1376542200</v>
      </c>
      <c r="F25" s="36">
        <f t="shared" si="1"/>
        <v>1376542200</v>
      </c>
      <c r="G25" s="36">
        <f t="shared" si="1"/>
        <v>1949418253</v>
      </c>
      <c r="H25" s="36">
        <f t="shared" si="1"/>
        <v>22835237</v>
      </c>
      <c r="I25" s="36">
        <f t="shared" si="1"/>
        <v>3914236</v>
      </c>
      <c r="J25" s="36">
        <f t="shared" si="1"/>
        <v>1976167726</v>
      </c>
      <c r="K25" s="36">
        <f t="shared" si="1"/>
        <v>3711167</v>
      </c>
      <c r="L25" s="36">
        <f t="shared" si="1"/>
        <v>29735474</v>
      </c>
      <c r="M25" s="36">
        <f t="shared" si="1"/>
        <v>10060103</v>
      </c>
      <c r="N25" s="36">
        <f t="shared" si="1"/>
        <v>43506744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2019674470</v>
      </c>
      <c r="X25" s="36">
        <f t="shared" si="1"/>
        <v>688271226</v>
      </c>
      <c r="Y25" s="36">
        <f t="shared" si="1"/>
        <v>1331403244</v>
      </c>
      <c r="Z25" s="37">
        <f>+IF(X25&lt;&gt;0,+(Y25/X25)*100,0)</f>
        <v>193.441654060953</v>
      </c>
      <c r="AA25" s="38">
        <f>SUM(AA15:AA24)</f>
        <v>1376542200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1979054618</v>
      </c>
      <c r="D26" s="29">
        <f>+D13+D25</f>
        <v>0</v>
      </c>
      <c r="E26" s="30">
        <f t="shared" si="2"/>
        <v>1394162149</v>
      </c>
      <c r="F26" s="31">
        <f t="shared" si="2"/>
        <v>1394162149</v>
      </c>
      <c r="G26" s="31">
        <f t="shared" si="2"/>
        <v>1958539544</v>
      </c>
      <c r="H26" s="31">
        <f t="shared" si="2"/>
        <v>32568490</v>
      </c>
      <c r="I26" s="31">
        <f t="shared" si="2"/>
        <v>3475670</v>
      </c>
      <c r="J26" s="31">
        <f t="shared" si="2"/>
        <v>1994583704</v>
      </c>
      <c r="K26" s="31">
        <f t="shared" si="2"/>
        <v>3511678</v>
      </c>
      <c r="L26" s="31">
        <f t="shared" si="2"/>
        <v>16200669</v>
      </c>
      <c r="M26" s="31">
        <f t="shared" si="2"/>
        <v>10011611</v>
      </c>
      <c r="N26" s="31">
        <f t="shared" si="2"/>
        <v>29723958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2024307662</v>
      </c>
      <c r="X26" s="31">
        <f t="shared" si="2"/>
        <v>697081236</v>
      </c>
      <c r="Y26" s="31">
        <f t="shared" si="2"/>
        <v>1327226426</v>
      </c>
      <c r="Z26" s="32">
        <f>+IF(X26&lt;&gt;0,+(Y26/X26)*100,0)</f>
        <v>190.3976692323418</v>
      </c>
      <c r="AA26" s="33">
        <f>+AA13+AA25</f>
        <v>1394162149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-28997692</v>
      </c>
      <c r="D33" s="18"/>
      <c r="E33" s="19"/>
      <c r="F33" s="20"/>
      <c r="G33" s="20">
        <v>-132453952</v>
      </c>
      <c r="H33" s="20">
        <v>157534826</v>
      </c>
      <c r="I33" s="20">
        <v>78920984</v>
      </c>
      <c r="J33" s="20">
        <v>104001858</v>
      </c>
      <c r="K33" s="20">
        <v>-8565620</v>
      </c>
      <c r="L33" s="20">
        <v>-31282789</v>
      </c>
      <c r="M33" s="20">
        <v>4031273</v>
      </c>
      <c r="N33" s="20">
        <v>-35817136</v>
      </c>
      <c r="O33" s="20"/>
      <c r="P33" s="20"/>
      <c r="Q33" s="20"/>
      <c r="R33" s="20"/>
      <c r="S33" s="20"/>
      <c r="T33" s="20"/>
      <c r="U33" s="20"/>
      <c r="V33" s="20"/>
      <c r="W33" s="20">
        <v>68184722</v>
      </c>
      <c r="X33" s="20">
        <v>-24</v>
      </c>
      <c r="Y33" s="20">
        <v>68184746</v>
      </c>
      <c r="Z33" s="21">
        <v>-284103108.33333337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2002117</v>
      </c>
      <c r="D35" s="18"/>
      <c r="E35" s="19"/>
      <c r="F35" s="20"/>
      <c r="G35" s="20">
        <v>2018910</v>
      </c>
      <c r="H35" s="20">
        <v>257766</v>
      </c>
      <c r="I35" s="20">
        <v>-13521</v>
      </c>
      <c r="J35" s="20">
        <v>2263155</v>
      </c>
      <c r="K35" s="20">
        <v>57425</v>
      </c>
      <c r="L35" s="20">
        <v>939848</v>
      </c>
      <c r="M35" s="20">
        <v>54255</v>
      </c>
      <c r="N35" s="20">
        <v>1051528</v>
      </c>
      <c r="O35" s="20"/>
      <c r="P35" s="20"/>
      <c r="Q35" s="20"/>
      <c r="R35" s="20"/>
      <c r="S35" s="20"/>
      <c r="T35" s="20"/>
      <c r="U35" s="20"/>
      <c r="V35" s="20"/>
      <c r="W35" s="20">
        <v>3314683</v>
      </c>
      <c r="X35" s="20"/>
      <c r="Y35" s="20">
        <v>3314683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-26995575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-130435042</v>
      </c>
      <c r="H37" s="31">
        <f t="shared" si="3"/>
        <v>157792592</v>
      </c>
      <c r="I37" s="31">
        <f t="shared" si="3"/>
        <v>78907463</v>
      </c>
      <c r="J37" s="31">
        <f t="shared" si="3"/>
        <v>106265013</v>
      </c>
      <c r="K37" s="31">
        <f t="shared" si="3"/>
        <v>-8508195</v>
      </c>
      <c r="L37" s="31">
        <f t="shared" si="3"/>
        <v>-30342941</v>
      </c>
      <c r="M37" s="31">
        <f t="shared" si="3"/>
        <v>4085528</v>
      </c>
      <c r="N37" s="31">
        <f t="shared" si="3"/>
        <v>-34765608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71499405</v>
      </c>
      <c r="X37" s="31">
        <f t="shared" si="3"/>
        <v>-24</v>
      </c>
      <c r="Y37" s="31">
        <f t="shared" si="3"/>
        <v>71499429</v>
      </c>
      <c r="Z37" s="32">
        <f>+IF(X37&lt;&gt;0,+(Y37/X37)*100,0)</f>
        <v>-297914287.5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-26995575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-130435042</v>
      </c>
      <c r="H44" s="31">
        <f t="shared" si="5"/>
        <v>157792592</v>
      </c>
      <c r="I44" s="31">
        <f t="shared" si="5"/>
        <v>78907463</v>
      </c>
      <c r="J44" s="31">
        <f t="shared" si="5"/>
        <v>106265013</v>
      </c>
      <c r="K44" s="31">
        <f t="shared" si="5"/>
        <v>-8508195</v>
      </c>
      <c r="L44" s="31">
        <f t="shared" si="5"/>
        <v>-30342941</v>
      </c>
      <c r="M44" s="31">
        <f t="shared" si="5"/>
        <v>4085528</v>
      </c>
      <c r="N44" s="31">
        <f t="shared" si="5"/>
        <v>-34765608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71499405</v>
      </c>
      <c r="X44" s="31">
        <f t="shared" si="5"/>
        <v>-24</v>
      </c>
      <c r="Y44" s="31">
        <f t="shared" si="5"/>
        <v>71499429</v>
      </c>
      <c r="Z44" s="32">
        <f>+IF(X44&lt;&gt;0,+(Y44/X44)*100,0)</f>
        <v>-297914287.5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2006050193</v>
      </c>
      <c r="D45" s="42">
        <f t="shared" si="6"/>
        <v>0</v>
      </c>
      <c r="E45" s="43">
        <f t="shared" si="6"/>
        <v>1394162149</v>
      </c>
      <c r="F45" s="44">
        <f t="shared" si="6"/>
        <v>1394162149</v>
      </c>
      <c r="G45" s="44">
        <f t="shared" si="6"/>
        <v>2088974586</v>
      </c>
      <c r="H45" s="44">
        <f t="shared" si="6"/>
        <v>-125224102</v>
      </c>
      <c r="I45" s="44">
        <f t="shared" si="6"/>
        <v>-75431793</v>
      </c>
      <c r="J45" s="44">
        <f t="shared" si="6"/>
        <v>1888318691</v>
      </c>
      <c r="K45" s="44">
        <f t="shared" si="6"/>
        <v>12019873</v>
      </c>
      <c r="L45" s="44">
        <f t="shared" si="6"/>
        <v>46543610</v>
      </c>
      <c r="M45" s="44">
        <f t="shared" si="6"/>
        <v>5926083</v>
      </c>
      <c r="N45" s="44">
        <f t="shared" si="6"/>
        <v>64489566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1952808257</v>
      </c>
      <c r="X45" s="44">
        <f t="shared" si="6"/>
        <v>697081260</v>
      </c>
      <c r="Y45" s="44">
        <f t="shared" si="6"/>
        <v>1255726997</v>
      </c>
      <c r="Z45" s="45">
        <f>+IF(X45&lt;&gt;0,+(Y45/X45)*100,0)</f>
        <v>180.14069077111611</v>
      </c>
      <c r="AA45" s="46">
        <f>+AA26-AA44</f>
        <v>1394162149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4046412491</v>
      </c>
      <c r="D47" s="18"/>
      <c r="E47" s="19">
        <v>609245147</v>
      </c>
      <c r="F47" s="20">
        <v>609245147</v>
      </c>
      <c r="G47" s="20">
        <v>4482727931</v>
      </c>
      <c r="H47" s="20">
        <v>-194985927</v>
      </c>
      <c r="I47" s="20">
        <v>-1163536</v>
      </c>
      <c r="J47" s="20">
        <v>4286578468</v>
      </c>
      <c r="K47" s="20">
        <v>-1255534</v>
      </c>
      <c r="L47" s="20">
        <v>6850296</v>
      </c>
      <c r="M47" s="20">
        <v>-996016</v>
      </c>
      <c r="N47" s="20">
        <v>4598746</v>
      </c>
      <c r="O47" s="20"/>
      <c r="P47" s="20"/>
      <c r="Q47" s="20"/>
      <c r="R47" s="20"/>
      <c r="S47" s="20"/>
      <c r="T47" s="20"/>
      <c r="U47" s="20"/>
      <c r="V47" s="20"/>
      <c r="W47" s="20">
        <v>4291177214</v>
      </c>
      <c r="X47" s="20">
        <v>304622568</v>
      </c>
      <c r="Y47" s="20">
        <v>3986554646</v>
      </c>
      <c r="Z47" s="47">
        <v>1308.6865730841059</v>
      </c>
      <c r="AA47" s="22">
        <v>609245147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4046412491</v>
      </c>
      <c r="D50" s="50">
        <f t="shared" ref="D50:Y50" si="7">SUM(D47:D49)</f>
        <v>0</v>
      </c>
      <c r="E50" s="51">
        <f t="shared" si="7"/>
        <v>609245147</v>
      </c>
      <c r="F50" s="52">
        <f t="shared" si="7"/>
        <v>609245147</v>
      </c>
      <c r="G50" s="52">
        <f t="shared" si="7"/>
        <v>4482727931</v>
      </c>
      <c r="H50" s="52">
        <f t="shared" si="7"/>
        <v>-194985927</v>
      </c>
      <c r="I50" s="52">
        <f t="shared" si="7"/>
        <v>-1163536</v>
      </c>
      <c r="J50" s="52">
        <f t="shared" si="7"/>
        <v>4286578468</v>
      </c>
      <c r="K50" s="52">
        <f t="shared" si="7"/>
        <v>-1255534</v>
      </c>
      <c r="L50" s="52">
        <f t="shared" si="7"/>
        <v>6850296</v>
      </c>
      <c r="M50" s="52">
        <f t="shared" si="7"/>
        <v>-996016</v>
      </c>
      <c r="N50" s="52">
        <f t="shared" si="7"/>
        <v>4598746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4291177214</v>
      </c>
      <c r="X50" s="52">
        <f t="shared" si="7"/>
        <v>304622568</v>
      </c>
      <c r="Y50" s="52">
        <f t="shared" si="7"/>
        <v>3986554646</v>
      </c>
      <c r="Z50" s="53">
        <f>+IF(X50&lt;&gt;0,+(Y50/X50)*100,0)</f>
        <v>1308.6865730841059</v>
      </c>
      <c r="AA50" s="54">
        <f>SUM(AA47:AA49)</f>
        <v>609245147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478405401</v>
      </c>
      <c r="D6" s="18"/>
      <c r="E6" s="19">
        <v>16558496</v>
      </c>
      <c r="F6" s="20">
        <v>16558496</v>
      </c>
      <c r="G6" s="20"/>
      <c r="H6" s="20"/>
      <c r="I6" s="20"/>
      <c r="J6" s="20"/>
      <c r="K6" s="20">
        <v>298465154</v>
      </c>
      <c r="L6" s="20">
        <v>494744</v>
      </c>
      <c r="M6" s="20">
        <v>153796459</v>
      </c>
      <c r="N6" s="20">
        <v>452756357</v>
      </c>
      <c r="O6" s="20"/>
      <c r="P6" s="20"/>
      <c r="Q6" s="20"/>
      <c r="R6" s="20"/>
      <c r="S6" s="20"/>
      <c r="T6" s="20"/>
      <c r="U6" s="20"/>
      <c r="V6" s="20"/>
      <c r="W6" s="20">
        <v>452756357</v>
      </c>
      <c r="X6" s="20">
        <v>8279232</v>
      </c>
      <c r="Y6" s="20">
        <v>444477125</v>
      </c>
      <c r="Z6" s="21">
        <v>5368.5791749766158</v>
      </c>
      <c r="AA6" s="22">
        <v>16558496</v>
      </c>
    </row>
    <row r="7" spans="1:27" x14ac:dyDescent="0.25">
      <c r="A7" s="23" t="s">
        <v>35</v>
      </c>
      <c r="B7" s="17" t="s">
        <v>32</v>
      </c>
      <c r="C7" s="18">
        <v>35078166</v>
      </c>
      <c r="D7" s="18"/>
      <c r="E7" s="19">
        <v>41136192</v>
      </c>
      <c r="F7" s="20">
        <v>41136192</v>
      </c>
      <c r="G7" s="20">
        <v>7476173</v>
      </c>
      <c r="H7" s="20">
        <v>7874205</v>
      </c>
      <c r="I7" s="20">
        <v>7834717</v>
      </c>
      <c r="J7" s="20">
        <v>23185095</v>
      </c>
      <c r="K7" s="20">
        <v>7331843</v>
      </c>
      <c r="L7" s="20">
        <v>7257344</v>
      </c>
      <c r="M7" s="20">
        <v>6927886</v>
      </c>
      <c r="N7" s="20">
        <v>21517073</v>
      </c>
      <c r="O7" s="20"/>
      <c r="P7" s="20"/>
      <c r="Q7" s="20"/>
      <c r="R7" s="20"/>
      <c r="S7" s="20"/>
      <c r="T7" s="20"/>
      <c r="U7" s="20"/>
      <c r="V7" s="20"/>
      <c r="W7" s="20">
        <v>44702168</v>
      </c>
      <c r="X7" s="20">
        <v>20568090</v>
      </c>
      <c r="Y7" s="20">
        <v>24134078</v>
      </c>
      <c r="Z7" s="21">
        <v>117.33747761702715</v>
      </c>
      <c r="AA7" s="22">
        <v>41136192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</v>
      </c>
      <c r="D10" s="18"/>
      <c r="E10" s="19">
        <v>-15019000</v>
      </c>
      <c r="F10" s="20">
        <v>-15019000</v>
      </c>
      <c r="G10" s="20"/>
      <c r="H10" s="20"/>
      <c r="I10" s="20"/>
      <c r="J10" s="20"/>
      <c r="K10" s="20">
        <v>-28</v>
      </c>
      <c r="L10" s="20"/>
      <c r="M10" s="20"/>
      <c r="N10" s="20">
        <v>-28</v>
      </c>
      <c r="O10" s="20"/>
      <c r="P10" s="20"/>
      <c r="Q10" s="20"/>
      <c r="R10" s="20"/>
      <c r="S10" s="20"/>
      <c r="T10" s="20"/>
      <c r="U10" s="20"/>
      <c r="V10" s="20"/>
      <c r="W10" s="20">
        <v>-28</v>
      </c>
      <c r="X10" s="20">
        <v>-7509498</v>
      </c>
      <c r="Y10" s="20">
        <v>7509470</v>
      </c>
      <c r="Z10" s="21">
        <v>-99.999627138858017</v>
      </c>
      <c r="AA10" s="22">
        <v>-15019000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45091990</v>
      </c>
      <c r="F11" s="20">
        <v>45091990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22545990</v>
      </c>
      <c r="Y11" s="24">
        <v>-22545990</v>
      </c>
      <c r="Z11" s="25">
        <v>-100</v>
      </c>
      <c r="AA11" s="26">
        <v>45091990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513483539</v>
      </c>
      <c r="D13" s="29">
        <f>SUM(D6:D12)</f>
        <v>0</v>
      </c>
      <c r="E13" s="30">
        <f t="shared" si="0"/>
        <v>87767678</v>
      </c>
      <c r="F13" s="31">
        <f t="shared" si="0"/>
        <v>87767678</v>
      </c>
      <c r="G13" s="31">
        <f t="shared" si="0"/>
        <v>7476173</v>
      </c>
      <c r="H13" s="31">
        <f t="shared" si="0"/>
        <v>7874205</v>
      </c>
      <c r="I13" s="31">
        <f t="shared" si="0"/>
        <v>7834717</v>
      </c>
      <c r="J13" s="31">
        <f t="shared" si="0"/>
        <v>23185095</v>
      </c>
      <c r="K13" s="31">
        <f t="shared" si="0"/>
        <v>305796969</v>
      </c>
      <c r="L13" s="31">
        <f t="shared" si="0"/>
        <v>7752088</v>
      </c>
      <c r="M13" s="31">
        <f t="shared" si="0"/>
        <v>160724345</v>
      </c>
      <c r="N13" s="31">
        <f t="shared" si="0"/>
        <v>474273402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497458497</v>
      </c>
      <c r="X13" s="31">
        <f t="shared" si="0"/>
        <v>43883814</v>
      </c>
      <c r="Y13" s="31">
        <f t="shared" si="0"/>
        <v>453574683</v>
      </c>
      <c r="Z13" s="32">
        <f>+IF(X13&lt;&gt;0,+(Y13/X13)*100,0)</f>
        <v>1033.5808163802717</v>
      </c>
      <c r="AA13" s="33">
        <f>SUM(AA6:AA12)</f>
        <v>87767678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4721881797</v>
      </c>
      <c r="D17" s="18"/>
      <c r="E17" s="19">
        <v>294419515</v>
      </c>
      <c r="F17" s="20">
        <v>294419515</v>
      </c>
      <c r="G17" s="24">
        <v>32765003</v>
      </c>
      <c r="H17" s="24">
        <v>9340592</v>
      </c>
      <c r="I17" s="24">
        <v>789495</v>
      </c>
      <c r="J17" s="20">
        <v>42895090</v>
      </c>
      <c r="K17" s="24">
        <v>842453893</v>
      </c>
      <c r="L17" s="24">
        <v>-2063352</v>
      </c>
      <c r="M17" s="20">
        <v>-1980436</v>
      </c>
      <c r="N17" s="24">
        <v>838410105</v>
      </c>
      <c r="O17" s="24"/>
      <c r="P17" s="24"/>
      <c r="Q17" s="20"/>
      <c r="R17" s="24"/>
      <c r="S17" s="24"/>
      <c r="T17" s="20"/>
      <c r="U17" s="24"/>
      <c r="V17" s="24"/>
      <c r="W17" s="24">
        <v>881305195</v>
      </c>
      <c r="X17" s="20">
        <v>147209778</v>
      </c>
      <c r="Y17" s="24">
        <v>734095417</v>
      </c>
      <c r="Z17" s="25">
        <v>498.67300051223503</v>
      </c>
      <c r="AA17" s="26">
        <v>294419515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4721881797</v>
      </c>
      <c r="D25" s="29">
        <f t="shared" ref="D25:Y25" si="1">SUM(D15:D24)</f>
        <v>0</v>
      </c>
      <c r="E25" s="35">
        <f t="shared" si="1"/>
        <v>294419515</v>
      </c>
      <c r="F25" s="36">
        <f t="shared" si="1"/>
        <v>294419515</v>
      </c>
      <c r="G25" s="36">
        <f t="shared" si="1"/>
        <v>32765003</v>
      </c>
      <c r="H25" s="36">
        <f t="shared" si="1"/>
        <v>9340592</v>
      </c>
      <c r="I25" s="36">
        <f t="shared" si="1"/>
        <v>789495</v>
      </c>
      <c r="J25" s="36">
        <f t="shared" si="1"/>
        <v>42895090</v>
      </c>
      <c r="K25" s="36">
        <f t="shared" si="1"/>
        <v>842453893</v>
      </c>
      <c r="L25" s="36">
        <f t="shared" si="1"/>
        <v>-2063352</v>
      </c>
      <c r="M25" s="36">
        <f t="shared" si="1"/>
        <v>-1980436</v>
      </c>
      <c r="N25" s="36">
        <f t="shared" si="1"/>
        <v>838410105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881305195</v>
      </c>
      <c r="X25" s="36">
        <f t="shared" si="1"/>
        <v>147209778</v>
      </c>
      <c r="Y25" s="36">
        <f t="shared" si="1"/>
        <v>734095417</v>
      </c>
      <c r="Z25" s="37">
        <f>+IF(X25&lt;&gt;0,+(Y25/X25)*100,0)</f>
        <v>498.67300051223503</v>
      </c>
      <c r="AA25" s="38">
        <f>SUM(AA15:AA24)</f>
        <v>294419515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5235365336</v>
      </c>
      <c r="D26" s="29">
        <f>+D13+D25</f>
        <v>0</v>
      </c>
      <c r="E26" s="30">
        <f t="shared" si="2"/>
        <v>382187193</v>
      </c>
      <c r="F26" s="31">
        <f t="shared" si="2"/>
        <v>382187193</v>
      </c>
      <c r="G26" s="31">
        <f t="shared" si="2"/>
        <v>40241176</v>
      </c>
      <c r="H26" s="31">
        <f t="shared" si="2"/>
        <v>17214797</v>
      </c>
      <c r="I26" s="31">
        <f t="shared" si="2"/>
        <v>8624212</v>
      </c>
      <c r="J26" s="31">
        <f t="shared" si="2"/>
        <v>66080185</v>
      </c>
      <c r="K26" s="31">
        <f t="shared" si="2"/>
        <v>1148250862</v>
      </c>
      <c r="L26" s="31">
        <f t="shared" si="2"/>
        <v>5688736</v>
      </c>
      <c r="M26" s="31">
        <f t="shared" si="2"/>
        <v>158743909</v>
      </c>
      <c r="N26" s="31">
        <f t="shared" si="2"/>
        <v>1312683507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1378763692</v>
      </c>
      <c r="X26" s="31">
        <f t="shared" si="2"/>
        <v>191093592</v>
      </c>
      <c r="Y26" s="31">
        <f t="shared" si="2"/>
        <v>1187670100</v>
      </c>
      <c r="Z26" s="32">
        <f>+IF(X26&lt;&gt;0,+(Y26/X26)*100,0)</f>
        <v>621.51225876794445</v>
      </c>
      <c r="AA26" s="33">
        <f>+AA13+AA25</f>
        <v>382187193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-33</v>
      </c>
      <c r="D33" s="18"/>
      <c r="E33" s="19"/>
      <c r="F33" s="20"/>
      <c r="G33" s="20"/>
      <c r="H33" s="20">
        <v>-56086004</v>
      </c>
      <c r="I33" s="20">
        <v>109050000</v>
      </c>
      <c r="J33" s="20">
        <v>52963996</v>
      </c>
      <c r="K33" s="20">
        <v>10999967</v>
      </c>
      <c r="L33" s="20">
        <v>-29858858</v>
      </c>
      <c r="M33" s="20">
        <v>153162000</v>
      </c>
      <c r="N33" s="20">
        <v>134303109</v>
      </c>
      <c r="O33" s="20"/>
      <c r="P33" s="20"/>
      <c r="Q33" s="20"/>
      <c r="R33" s="20"/>
      <c r="S33" s="20"/>
      <c r="T33" s="20"/>
      <c r="U33" s="20"/>
      <c r="V33" s="20"/>
      <c r="W33" s="20">
        <v>187267105</v>
      </c>
      <c r="X33" s="20"/>
      <c r="Y33" s="20">
        <v>187267105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12298271</v>
      </c>
      <c r="F35" s="20">
        <v>12298271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6149136</v>
      </c>
      <c r="Y35" s="20">
        <v>-6149136</v>
      </c>
      <c r="Z35" s="21">
        <v>-100</v>
      </c>
      <c r="AA35" s="22">
        <v>12298271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-33</v>
      </c>
      <c r="D37" s="29">
        <f t="shared" ref="D37:Y37" si="3">SUM(D29:D36)</f>
        <v>0</v>
      </c>
      <c r="E37" s="30">
        <f t="shared" si="3"/>
        <v>12298271</v>
      </c>
      <c r="F37" s="31">
        <f t="shared" si="3"/>
        <v>12298271</v>
      </c>
      <c r="G37" s="31">
        <f t="shared" si="3"/>
        <v>0</v>
      </c>
      <c r="H37" s="31">
        <f t="shared" si="3"/>
        <v>-56086004</v>
      </c>
      <c r="I37" s="31">
        <f t="shared" si="3"/>
        <v>109050000</v>
      </c>
      <c r="J37" s="31">
        <f t="shared" si="3"/>
        <v>52963996</v>
      </c>
      <c r="K37" s="31">
        <f t="shared" si="3"/>
        <v>10999967</v>
      </c>
      <c r="L37" s="31">
        <f t="shared" si="3"/>
        <v>-29858858</v>
      </c>
      <c r="M37" s="31">
        <f t="shared" si="3"/>
        <v>153162000</v>
      </c>
      <c r="N37" s="31">
        <f t="shared" si="3"/>
        <v>134303109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187267105</v>
      </c>
      <c r="X37" s="31">
        <f t="shared" si="3"/>
        <v>6149136</v>
      </c>
      <c r="Y37" s="31">
        <f t="shared" si="3"/>
        <v>181117969</v>
      </c>
      <c r="Z37" s="32">
        <f>+IF(X37&lt;&gt;0,+(Y37/X37)*100,0)</f>
        <v>2945.4214218062502</v>
      </c>
      <c r="AA37" s="33">
        <f>SUM(AA29:AA36)</f>
        <v>12298271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-33</v>
      </c>
      <c r="D44" s="29">
        <f>+D37+D43</f>
        <v>0</v>
      </c>
      <c r="E44" s="30">
        <f t="shared" si="5"/>
        <v>12298271</v>
      </c>
      <c r="F44" s="31">
        <f t="shared" si="5"/>
        <v>12298271</v>
      </c>
      <c r="G44" s="31">
        <f t="shared" si="5"/>
        <v>0</v>
      </c>
      <c r="H44" s="31">
        <f t="shared" si="5"/>
        <v>-56086004</v>
      </c>
      <c r="I44" s="31">
        <f t="shared" si="5"/>
        <v>109050000</v>
      </c>
      <c r="J44" s="31">
        <f t="shared" si="5"/>
        <v>52963996</v>
      </c>
      <c r="K44" s="31">
        <f t="shared" si="5"/>
        <v>10999967</v>
      </c>
      <c r="L44" s="31">
        <f t="shared" si="5"/>
        <v>-29858858</v>
      </c>
      <c r="M44" s="31">
        <f t="shared" si="5"/>
        <v>153162000</v>
      </c>
      <c r="N44" s="31">
        <f t="shared" si="5"/>
        <v>134303109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187267105</v>
      </c>
      <c r="X44" s="31">
        <f t="shared" si="5"/>
        <v>6149136</v>
      </c>
      <c r="Y44" s="31">
        <f t="shared" si="5"/>
        <v>181117969</v>
      </c>
      <c r="Z44" s="32">
        <f>+IF(X44&lt;&gt;0,+(Y44/X44)*100,0)</f>
        <v>2945.4214218062502</v>
      </c>
      <c r="AA44" s="33">
        <f>+AA37+AA43</f>
        <v>12298271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5235365369</v>
      </c>
      <c r="D45" s="42">
        <f t="shared" si="6"/>
        <v>0</v>
      </c>
      <c r="E45" s="43">
        <f t="shared" si="6"/>
        <v>369888922</v>
      </c>
      <c r="F45" s="44">
        <f t="shared" si="6"/>
        <v>369888922</v>
      </c>
      <c r="G45" s="44">
        <f t="shared" si="6"/>
        <v>40241176</v>
      </c>
      <c r="H45" s="44">
        <f t="shared" si="6"/>
        <v>73300801</v>
      </c>
      <c r="I45" s="44">
        <f t="shared" si="6"/>
        <v>-100425788</v>
      </c>
      <c r="J45" s="44">
        <f t="shared" si="6"/>
        <v>13116189</v>
      </c>
      <c r="K45" s="44">
        <f t="shared" si="6"/>
        <v>1137250895</v>
      </c>
      <c r="L45" s="44">
        <f t="shared" si="6"/>
        <v>35547594</v>
      </c>
      <c r="M45" s="44">
        <f t="shared" si="6"/>
        <v>5581909</v>
      </c>
      <c r="N45" s="44">
        <f t="shared" si="6"/>
        <v>1178380398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1191496587</v>
      </c>
      <c r="X45" s="44">
        <f t="shared" si="6"/>
        <v>184944456</v>
      </c>
      <c r="Y45" s="44">
        <f t="shared" si="6"/>
        <v>1006552131</v>
      </c>
      <c r="Z45" s="45">
        <f>+IF(X45&lt;&gt;0,+(Y45/X45)*100,0)</f>
        <v>544.24563610601012</v>
      </c>
      <c r="AA45" s="46">
        <f>+AA26-AA44</f>
        <v>369888922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54593515</v>
      </c>
      <c r="F47" s="20">
        <v>54593515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27296754</v>
      </c>
      <c r="Y47" s="20">
        <v>-27296754</v>
      </c>
      <c r="Z47" s="47">
        <v>-100</v>
      </c>
      <c r="AA47" s="22">
        <v>54593515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54593515</v>
      </c>
      <c r="F50" s="52">
        <f t="shared" si="7"/>
        <v>54593515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27296754</v>
      </c>
      <c r="Y50" s="52">
        <f t="shared" si="7"/>
        <v>-27296754</v>
      </c>
      <c r="Z50" s="53">
        <f>+IF(X50&lt;&gt;0,+(Y50/X50)*100,0)</f>
        <v>-100</v>
      </c>
      <c r="AA50" s="54">
        <f>SUM(AA47:AA49)</f>
        <v>54593515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278944</v>
      </c>
      <c r="D10" s="18"/>
      <c r="E10" s="19">
        <v>200522</v>
      </c>
      <c r="F10" s="20">
        <v>200522</v>
      </c>
      <c r="G10" s="20"/>
      <c r="H10" s="20">
        <v>278944</v>
      </c>
      <c r="I10" s="20"/>
      <c r="J10" s="20">
        <v>278944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278944</v>
      </c>
      <c r="X10" s="20">
        <v>100272</v>
      </c>
      <c r="Y10" s="20">
        <v>178672</v>
      </c>
      <c r="Z10" s="21">
        <v>178.18733046114568</v>
      </c>
      <c r="AA10" s="22">
        <v>200522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278944</v>
      </c>
      <c r="D13" s="29">
        <f>SUM(D6:D12)</f>
        <v>0</v>
      </c>
      <c r="E13" s="30">
        <f t="shared" si="0"/>
        <v>200522</v>
      </c>
      <c r="F13" s="31">
        <f t="shared" si="0"/>
        <v>200522</v>
      </c>
      <c r="G13" s="31">
        <f t="shared" si="0"/>
        <v>0</v>
      </c>
      <c r="H13" s="31">
        <f t="shared" si="0"/>
        <v>278944</v>
      </c>
      <c r="I13" s="31">
        <f t="shared" si="0"/>
        <v>0</v>
      </c>
      <c r="J13" s="31">
        <f t="shared" si="0"/>
        <v>278944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278944</v>
      </c>
      <c r="X13" s="31">
        <f t="shared" si="0"/>
        <v>100272</v>
      </c>
      <c r="Y13" s="31">
        <f t="shared" si="0"/>
        <v>178672</v>
      </c>
      <c r="Z13" s="32">
        <f>+IF(X13&lt;&gt;0,+(Y13/X13)*100,0)</f>
        <v>178.18733046114568</v>
      </c>
      <c r="AA13" s="33">
        <f>SUM(AA6:AA12)</f>
        <v>200522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1618547724</v>
      </c>
      <c r="D17" s="18"/>
      <c r="E17" s="19">
        <v>1887590374</v>
      </c>
      <c r="F17" s="20">
        <v>1887590374</v>
      </c>
      <c r="G17" s="24">
        <v>-85341317</v>
      </c>
      <c r="H17" s="24">
        <v>1686565829</v>
      </c>
      <c r="I17" s="24">
        <v>-10391261</v>
      </c>
      <c r="J17" s="20">
        <v>1590833251</v>
      </c>
      <c r="K17" s="24">
        <v>-5529654</v>
      </c>
      <c r="L17" s="24">
        <v>-8165081</v>
      </c>
      <c r="M17" s="20">
        <v>-7331398</v>
      </c>
      <c r="N17" s="24">
        <v>-21026133</v>
      </c>
      <c r="O17" s="24"/>
      <c r="P17" s="24"/>
      <c r="Q17" s="20"/>
      <c r="R17" s="24"/>
      <c r="S17" s="24"/>
      <c r="T17" s="20"/>
      <c r="U17" s="24"/>
      <c r="V17" s="24"/>
      <c r="W17" s="24">
        <v>1569807118</v>
      </c>
      <c r="X17" s="20">
        <v>943795344</v>
      </c>
      <c r="Y17" s="24">
        <v>626011774</v>
      </c>
      <c r="Z17" s="25">
        <v>66.329186510587405</v>
      </c>
      <c r="AA17" s="26">
        <v>1887590374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1618547724</v>
      </c>
      <c r="D25" s="29">
        <f t="shared" ref="D25:Y25" si="1">SUM(D15:D24)</f>
        <v>0</v>
      </c>
      <c r="E25" s="35">
        <f t="shared" si="1"/>
        <v>1887590374</v>
      </c>
      <c r="F25" s="36">
        <f t="shared" si="1"/>
        <v>1887590374</v>
      </c>
      <c r="G25" s="36">
        <f t="shared" si="1"/>
        <v>-85341317</v>
      </c>
      <c r="H25" s="36">
        <f t="shared" si="1"/>
        <v>1686565829</v>
      </c>
      <c r="I25" s="36">
        <f t="shared" si="1"/>
        <v>-10391261</v>
      </c>
      <c r="J25" s="36">
        <f t="shared" si="1"/>
        <v>1590833251</v>
      </c>
      <c r="K25" s="36">
        <f t="shared" si="1"/>
        <v>-5529654</v>
      </c>
      <c r="L25" s="36">
        <f t="shared" si="1"/>
        <v>-8165081</v>
      </c>
      <c r="M25" s="36">
        <f t="shared" si="1"/>
        <v>-7331398</v>
      </c>
      <c r="N25" s="36">
        <f t="shared" si="1"/>
        <v>-21026133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1569807118</v>
      </c>
      <c r="X25" s="36">
        <f t="shared" si="1"/>
        <v>943795344</v>
      </c>
      <c r="Y25" s="36">
        <f t="shared" si="1"/>
        <v>626011774</v>
      </c>
      <c r="Z25" s="37">
        <f>+IF(X25&lt;&gt;0,+(Y25/X25)*100,0)</f>
        <v>66.329186510587405</v>
      </c>
      <c r="AA25" s="38">
        <f>SUM(AA15:AA24)</f>
        <v>1887590374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1618826668</v>
      </c>
      <c r="D26" s="29">
        <f>+D13+D25</f>
        <v>0</v>
      </c>
      <c r="E26" s="30">
        <f t="shared" si="2"/>
        <v>1887790896</v>
      </c>
      <c r="F26" s="31">
        <f t="shared" si="2"/>
        <v>1887790896</v>
      </c>
      <c r="G26" s="31">
        <f t="shared" si="2"/>
        <v>-85341317</v>
      </c>
      <c r="H26" s="31">
        <f t="shared" si="2"/>
        <v>1686844773</v>
      </c>
      <c r="I26" s="31">
        <f t="shared" si="2"/>
        <v>-10391261</v>
      </c>
      <c r="J26" s="31">
        <f t="shared" si="2"/>
        <v>1591112195</v>
      </c>
      <c r="K26" s="31">
        <f t="shared" si="2"/>
        <v>-5529654</v>
      </c>
      <c r="L26" s="31">
        <f t="shared" si="2"/>
        <v>-8165081</v>
      </c>
      <c r="M26" s="31">
        <f t="shared" si="2"/>
        <v>-7331398</v>
      </c>
      <c r="N26" s="31">
        <f t="shared" si="2"/>
        <v>-21026133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1570086062</v>
      </c>
      <c r="X26" s="31">
        <f t="shared" si="2"/>
        <v>943895616</v>
      </c>
      <c r="Y26" s="31">
        <f t="shared" si="2"/>
        <v>626190446</v>
      </c>
      <c r="Z26" s="32">
        <f>+IF(X26&lt;&gt;0,+(Y26/X26)*100,0)</f>
        <v>66.341069434525267</v>
      </c>
      <c r="AA26" s="33">
        <f>+AA13+AA25</f>
        <v>1887790896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1618826668</v>
      </c>
      <c r="D45" s="42">
        <f t="shared" si="6"/>
        <v>0</v>
      </c>
      <c r="E45" s="43">
        <f t="shared" si="6"/>
        <v>1887790896</v>
      </c>
      <c r="F45" s="44">
        <f t="shared" si="6"/>
        <v>1887790896</v>
      </c>
      <c r="G45" s="44">
        <f t="shared" si="6"/>
        <v>-85341317</v>
      </c>
      <c r="H45" s="44">
        <f t="shared" si="6"/>
        <v>1686844773</v>
      </c>
      <c r="I45" s="44">
        <f t="shared" si="6"/>
        <v>-10391261</v>
      </c>
      <c r="J45" s="44">
        <f t="shared" si="6"/>
        <v>1591112195</v>
      </c>
      <c r="K45" s="44">
        <f t="shared" si="6"/>
        <v>-5529654</v>
      </c>
      <c r="L45" s="44">
        <f t="shared" si="6"/>
        <v>-8165081</v>
      </c>
      <c r="M45" s="44">
        <f t="shared" si="6"/>
        <v>-7331398</v>
      </c>
      <c r="N45" s="44">
        <f t="shared" si="6"/>
        <v>-21026133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1570086062</v>
      </c>
      <c r="X45" s="44">
        <f t="shared" si="6"/>
        <v>943895616</v>
      </c>
      <c r="Y45" s="44">
        <f t="shared" si="6"/>
        <v>626190446</v>
      </c>
      <c r="Z45" s="45">
        <f>+IF(X45&lt;&gt;0,+(Y45/X45)*100,0)</f>
        <v>66.341069434525267</v>
      </c>
      <c r="AA45" s="46">
        <f>+AA26-AA44</f>
        <v>1887790896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-1290682942</v>
      </c>
      <c r="D47" s="18"/>
      <c r="E47" s="19">
        <v>-1042303044</v>
      </c>
      <c r="F47" s="20">
        <v>-1042303044</v>
      </c>
      <c r="G47" s="20">
        <v>-64607706</v>
      </c>
      <c r="H47" s="20">
        <v>-1123632475</v>
      </c>
      <c r="I47" s="20">
        <v>-28609725</v>
      </c>
      <c r="J47" s="20">
        <v>-1216849906</v>
      </c>
      <c r="K47" s="20">
        <v>-38232104</v>
      </c>
      <c r="L47" s="20">
        <v>-32848450</v>
      </c>
      <c r="M47" s="20">
        <v>181330113</v>
      </c>
      <c r="N47" s="20">
        <v>110249559</v>
      </c>
      <c r="O47" s="20"/>
      <c r="P47" s="20"/>
      <c r="Q47" s="20"/>
      <c r="R47" s="20"/>
      <c r="S47" s="20"/>
      <c r="T47" s="20"/>
      <c r="U47" s="20"/>
      <c r="V47" s="20"/>
      <c r="W47" s="20">
        <v>-1106600347</v>
      </c>
      <c r="X47" s="20">
        <v>-521151552</v>
      </c>
      <c r="Y47" s="20">
        <v>-585448795</v>
      </c>
      <c r="Z47" s="47">
        <v>112.3375326722619</v>
      </c>
      <c r="AA47" s="22">
        <v>-1042303044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-1290682942</v>
      </c>
      <c r="D50" s="50">
        <f t="shared" ref="D50:Y50" si="7">SUM(D47:D49)</f>
        <v>0</v>
      </c>
      <c r="E50" s="51">
        <f t="shared" si="7"/>
        <v>-1042303044</v>
      </c>
      <c r="F50" s="52">
        <f t="shared" si="7"/>
        <v>-1042303044</v>
      </c>
      <c r="G50" s="52">
        <f t="shared" si="7"/>
        <v>-64607706</v>
      </c>
      <c r="H50" s="52">
        <f t="shared" si="7"/>
        <v>-1123632475</v>
      </c>
      <c r="I50" s="52">
        <f t="shared" si="7"/>
        <v>-28609725</v>
      </c>
      <c r="J50" s="52">
        <f t="shared" si="7"/>
        <v>-1216849906</v>
      </c>
      <c r="K50" s="52">
        <f t="shared" si="7"/>
        <v>-38232104</v>
      </c>
      <c r="L50" s="52">
        <f t="shared" si="7"/>
        <v>-32848450</v>
      </c>
      <c r="M50" s="52">
        <f t="shared" si="7"/>
        <v>181330113</v>
      </c>
      <c r="N50" s="52">
        <f t="shared" si="7"/>
        <v>110249559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-1106600347</v>
      </c>
      <c r="X50" s="52">
        <f t="shared" si="7"/>
        <v>-521151552</v>
      </c>
      <c r="Y50" s="52">
        <f t="shared" si="7"/>
        <v>-585448795</v>
      </c>
      <c r="Z50" s="53">
        <f>+IF(X50&lt;&gt;0,+(Y50/X50)*100,0)</f>
        <v>112.3375326722619</v>
      </c>
      <c r="AA50" s="54">
        <f>SUM(AA47:AA49)</f>
        <v>-1042303044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</v>
      </c>
      <c r="D17" s="18"/>
      <c r="E17" s="19">
        <v>54372568</v>
      </c>
      <c r="F17" s="20">
        <v>54372568</v>
      </c>
      <c r="G17" s="24">
        <v>5722971</v>
      </c>
      <c r="H17" s="24">
        <v>2602882</v>
      </c>
      <c r="I17" s="24">
        <v>-3128281</v>
      </c>
      <c r="J17" s="20">
        <v>5197572</v>
      </c>
      <c r="K17" s="24">
        <v>4741430</v>
      </c>
      <c r="L17" s="24">
        <v>3457680</v>
      </c>
      <c r="M17" s="20">
        <v>4158377</v>
      </c>
      <c r="N17" s="24">
        <v>12357487</v>
      </c>
      <c r="O17" s="24"/>
      <c r="P17" s="24"/>
      <c r="Q17" s="20"/>
      <c r="R17" s="24"/>
      <c r="S17" s="24"/>
      <c r="T17" s="20"/>
      <c r="U17" s="24"/>
      <c r="V17" s="24"/>
      <c r="W17" s="24">
        <v>17555059</v>
      </c>
      <c r="X17" s="20">
        <v>27186288</v>
      </c>
      <c r="Y17" s="24">
        <v>-9631229</v>
      </c>
      <c r="Z17" s="25">
        <v>-35.426789416782462</v>
      </c>
      <c r="AA17" s="26">
        <v>54372568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</v>
      </c>
      <c r="D25" s="29">
        <f t="shared" ref="D25:Y25" si="1">SUM(D15:D24)</f>
        <v>0</v>
      </c>
      <c r="E25" s="35">
        <f t="shared" si="1"/>
        <v>54372568</v>
      </c>
      <c r="F25" s="36">
        <f t="shared" si="1"/>
        <v>54372568</v>
      </c>
      <c r="G25" s="36">
        <f t="shared" si="1"/>
        <v>5722971</v>
      </c>
      <c r="H25" s="36">
        <f t="shared" si="1"/>
        <v>2602882</v>
      </c>
      <c r="I25" s="36">
        <f t="shared" si="1"/>
        <v>-3128281</v>
      </c>
      <c r="J25" s="36">
        <f t="shared" si="1"/>
        <v>5197572</v>
      </c>
      <c r="K25" s="36">
        <f t="shared" si="1"/>
        <v>4741430</v>
      </c>
      <c r="L25" s="36">
        <f t="shared" si="1"/>
        <v>3457680</v>
      </c>
      <c r="M25" s="36">
        <f t="shared" si="1"/>
        <v>4158377</v>
      </c>
      <c r="N25" s="36">
        <f t="shared" si="1"/>
        <v>12357487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17555059</v>
      </c>
      <c r="X25" s="36">
        <f t="shared" si="1"/>
        <v>27186288</v>
      </c>
      <c r="Y25" s="36">
        <f t="shared" si="1"/>
        <v>-9631229</v>
      </c>
      <c r="Z25" s="37">
        <f>+IF(X25&lt;&gt;0,+(Y25/X25)*100,0)</f>
        <v>-35.426789416782462</v>
      </c>
      <c r="AA25" s="38">
        <f>SUM(AA15:AA24)</f>
        <v>54372568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</v>
      </c>
      <c r="D26" s="29">
        <f>+D13+D25</f>
        <v>0</v>
      </c>
      <c r="E26" s="30">
        <f t="shared" si="2"/>
        <v>54372568</v>
      </c>
      <c r="F26" s="31">
        <f t="shared" si="2"/>
        <v>54372568</v>
      </c>
      <c r="G26" s="31">
        <f t="shared" si="2"/>
        <v>5722971</v>
      </c>
      <c r="H26" s="31">
        <f t="shared" si="2"/>
        <v>2602882</v>
      </c>
      <c r="I26" s="31">
        <f t="shared" si="2"/>
        <v>-3128281</v>
      </c>
      <c r="J26" s="31">
        <f t="shared" si="2"/>
        <v>5197572</v>
      </c>
      <c r="K26" s="31">
        <f t="shared" si="2"/>
        <v>4741430</v>
      </c>
      <c r="L26" s="31">
        <f t="shared" si="2"/>
        <v>3457680</v>
      </c>
      <c r="M26" s="31">
        <f t="shared" si="2"/>
        <v>4158377</v>
      </c>
      <c r="N26" s="31">
        <f t="shared" si="2"/>
        <v>12357487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17555059</v>
      </c>
      <c r="X26" s="31">
        <f t="shared" si="2"/>
        <v>27186288</v>
      </c>
      <c r="Y26" s="31">
        <f t="shared" si="2"/>
        <v>-9631229</v>
      </c>
      <c r="Z26" s="32">
        <f>+IF(X26&lt;&gt;0,+(Y26/X26)*100,0)</f>
        <v>-35.426789416782462</v>
      </c>
      <c r="AA26" s="33">
        <f>+AA13+AA25</f>
        <v>54372568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5889883</v>
      </c>
      <c r="H33" s="20">
        <v>2833872</v>
      </c>
      <c r="I33" s="20">
        <v>-3526183</v>
      </c>
      <c r="J33" s="20">
        <v>5197572</v>
      </c>
      <c r="K33" s="20">
        <v>4787430</v>
      </c>
      <c r="L33" s="20">
        <v>3438005</v>
      </c>
      <c r="M33" s="20">
        <v>-6509699</v>
      </c>
      <c r="N33" s="20">
        <v>1715736</v>
      </c>
      <c r="O33" s="20"/>
      <c r="P33" s="20"/>
      <c r="Q33" s="20"/>
      <c r="R33" s="20"/>
      <c r="S33" s="20"/>
      <c r="T33" s="20"/>
      <c r="U33" s="20"/>
      <c r="V33" s="20"/>
      <c r="W33" s="20">
        <v>6913308</v>
      </c>
      <c r="X33" s="20">
        <v>-6</v>
      </c>
      <c r="Y33" s="20">
        <v>6913314</v>
      </c>
      <c r="Z33" s="21">
        <v>-115221900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5889883</v>
      </c>
      <c r="H37" s="31">
        <f t="shared" si="3"/>
        <v>2833872</v>
      </c>
      <c r="I37" s="31">
        <f t="shared" si="3"/>
        <v>-3526183</v>
      </c>
      <c r="J37" s="31">
        <f t="shared" si="3"/>
        <v>5197572</v>
      </c>
      <c r="K37" s="31">
        <f t="shared" si="3"/>
        <v>4787430</v>
      </c>
      <c r="L37" s="31">
        <f t="shared" si="3"/>
        <v>3438005</v>
      </c>
      <c r="M37" s="31">
        <f t="shared" si="3"/>
        <v>-6509699</v>
      </c>
      <c r="N37" s="31">
        <f t="shared" si="3"/>
        <v>1715736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6913308</v>
      </c>
      <c r="X37" s="31">
        <f t="shared" si="3"/>
        <v>-6</v>
      </c>
      <c r="Y37" s="31">
        <f t="shared" si="3"/>
        <v>6913314</v>
      </c>
      <c r="Z37" s="32">
        <f>+IF(X37&lt;&gt;0,+(Y37/X37)*100,0)</f>
        <v>-115221900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5889883</v>
      </c>
      <c r="H44" s="31">
        <f t="shared" si="5"/>
        <v>2833872</v>
      </c>
      <c r="I44" s="31">
        <f t="shared" si="5"/>
        <v>-3526183</v>
      </c>
      <c r="J44" s="31">
        <f t="shared" si="5"/>
        <v>5197572</v>
      </c>
      <c r="K44" s="31">
        <f t="shared" si="5"/>
        <v>4787430</v>
      </c>
      <c r="L44" s="31">
        <f t="shared" si="5"/>
        <v>3438005</v>
      </c>
      <c r="M44" s="31">
        <f t="shared" si="5"/>
        <v>-6509699</v>
      </c>
      <c r="N44" s="31">
        <f t="shared" si="5"/>
        <v>1715736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6913308</v>
      </c>
      <c r="X44" s="31">
        <f t="shared" si="5"/>
        <v>-6</v>
      </c>
      <c r="Y44" s="31">
        <f t="shared" si="5"/>
        <v>6913314</v>
      </c>
      <c r="Z44" s="32">
        <f>+IF(X44&lt;&gt;0,+(Y44/X44)*100,0)</f>
        <v>-115221900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</v>
      </c>
      <c r="D45" s="42">
        <f t="shared" si="6"/>
        <v>0</v>
      </c>
      <c r="E45" s="43">
        <f t="shared" si="6"/>
        <v>54372568</v>
      </c>
      <c r="F45" s="44">
        <f t="shared" si="6"/>
        <v>54372568</v>
      </c>
      <c r="G45" s="44">
        <f t="shared" si="6"/>
        <v>-166912</v>
      </c>
      <c r="H45" s="44">
        <f t="shared" si="6"/>
        <v>-230990</v>
      </c>
      <c r="I45" s="44">
        <f t="shared" si="6"/>
        <v>397902</v>
      </c>
      <c r="J45" s="44">
        <f t="shared" si="6"/>
        <v>0</v>
      </c>
      <c r="K45" s="44">
        <f t="shared" si="6"/>
        <v>-46000</v>
      </c>
      <c r="L45" s="44">
        <f t="shared" si="6"/>
        <v>19675</v>
      </c>
      <c r="M45" s="44">
        <f t="shared" si="6"/>
        <v>10668076</v>
      </c>
      <c r="N45" s="44">
        <f t="shared" si="6"/>
        <v>10641751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10641751</v>
      </c>
      <c r="X45" s="44">
        <f t="shared" si="6"/>
        <v>27186294</v>
      </c>
      <c r="Y45" s="44">
        <f t="shared" si="6"/>
        <v>-16544543</v>
      </c>
      <c r="Z45" s="45">
        <f>+IF(X45&lt;&gt;0,+(Y45/X45)*100,0)</f>
        <v>-60.856190990945656</v>
      </c>
      <c r="AA45" s="46">
        <f>+AA26-AA44</f>
        <v>54372568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-20793003</v>
      </c>
      <c r="D47" s="18"/>
      <c r="E47" s="19"/>
      <c r="F47" s="20"/>
      <c r="G47" s="20">
        <v>-205639</v>
      </c>
      <c r="H47" s="20">
        <v>-21253099</v>
      </c>
      <c r="I47" s="20">
        <v>-280648</v>
      </c>
      <c r="J47" s="20">
        <v>-21739386</v>
      </c>
      <c r="K47" s="20">
        <v>-244819</v>
      </c>
      <c r="L47" s="20">
        <v>-230485</v>
      </c>
      <c r="M47" s="20">
        <v>-224671</v>
      </c>
      <c r="N47" s="20">
        <v>-699975</v>
      </c>
      <c r="O47" s="20"/>
      <c r="P47" s="20"/>
      <c r="Q47" s="20"/>
      <c r="R47" s="20"/>
      <c r="S47" s="20"/>
      <c r="T47" s="20"/>
      <c r="U47" s="20"/>
      <c r="V47" s="20"/>
      <c r="W47" s="20">
        <v>-22439361</v>
      </c>
      <c r="X47" s="20"/>
      <c r="Y47" s="20">
        <v>-22439361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-20793003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-205639</v>
      </c>
      <c r="H50" s="52">
        <f t="shared" si="7"/>
        <v>-21253099</v>
      </c>
      <c r="I50" s="52">
        <f t="shared" si="7"/>
        <v>-280648</v>
      </c>
      <c r="J50" s="52">
        <f t="shared" si="7"/>
        <v>-21739386</v>
      </c>
      <c r="K50" s="52">
        <f t="shared" si="7"/>
        <v>-244819</v>
      </c>
      <c r="L50" s="52">
        <f t="shared" si="7"/>
        <v>-230485</v>
      </c>
      <c r="M50" s="52">
        <f t="shared" si="7"/>
        <v>-224671</v>
      </c>
      <c r="N50" s="52">
        <f t="shared" si="7"/>
        <v>-699975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-22439361</v>
      </c>
      <c r="X50" s="52">
        <f t="shared" si="7"/>
        <v>0</v>
      </c>
      <c r="Y50" s="52">
        <f t="shared" si="7"/>
        <v>-22439361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4766A50-CE23-4BA6-8CB4-C2A4B29B9978}"/>
</file>

<file path=customXml/itemProps2.xml><?xml version="1.0" encoding="utf-8"?>
<ds:datastoreItem xmlns:ds="http://schemas.openxmlformats.org/officeDocument/2006/customXml" ds:itemID="{409C8989-8FC3-4BFF-A4C9-CFCE2FC670FC}"/>
</file>

<file path=customXml/itemProps3.xml><?xml version="1.0" encoding="utf-8"?>
<ds:datastoreItem xmlns:ds="http://schemas.openxmlformats.org/officeDocument/2006/customXml" ds:itemID="{0FD85866-F914-4C2A-8DA9-405E4A76D2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2025-02-12T15:07:52Z</dcterms:created>
  <dcterms:modified xsi:type="dcterms:W3CDTF">2025-02-12T15:09:44Z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